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ЦСР+" sheetId="6" r:id="rId1"/>
  </sheets>
  <definedNames>
    <definedName name="_xlnm.Print_Area" localSheetId="0">'+КЦСР+'!$A$1:$I$171</definedName>
  </definedNames>
  <calcPr calcId="144525" iterate="1"/>
</workbook>
</file>

<file path=xl/calcChain.xml><?xml version="1.0" encoding="utf-8"?>
<calcChain xmlns="http://schemas.openxmlformats.org/spreadsheetml/2006/main">
  <c r="I170" i="6" l="1"/>
  <c r="G169" i="6"/>
  <c r="I116" i="6"/>
  <c r="H115" i="6"/>
  <c r="G116" i="6"/>
  <c r="G115" i="6" s="1"/>
  <c r="I115" i="6" l="1"/>
  <c r="G96" i="6"/>
  <c r="G95" i="6" s="1"/>
  <c r="G93" i="6"/>
  <c r="G91" i="6"/>
  <c r="H79" i="6"/>
  <c r="G79" i="6"/>
  <c r="G78" i="6" s="1"/>
  <c r="I70" i="6"/>
  <c r="H69" i="6"/>
  <c r="I69" i="6" s="1"/>
  <c r="G69" i="6"/>
  <c r="G90" i="6" l="1"/>
  <c r="G60" i="6" l="1"/>
  <c r="I168" i="6" l="1"/>
  <c r="I162" i="6"/>
  <c r="I154" i="6"/>
  <c r="I153" i="6"/>
  <c r="I150" i="6"/>
  <c r="I135" i="6"/>
  <c r="I134" i="6"/>
  <c r="I118" i="6" l="1"/>
  <c r="I111" i="6"/>
  <c r="I105" i="6"/>
  <c r="I87" i="6"/>
  <c r="I79" i="6"/>
  <c r="I68" i="6"/>
  <c r="H60" i="6"/>
  <c r="I24" i="6" l="1"/>
  <c r="I26" i="6"/>
  <c r="I29" i="6"/>
  <c r="I31" i="6"/>
  <c r="I33" i="6"/>
  <c r="I34" i="6"/>
  <c r="I40" i="6"/>
  <c r="I41" i="6"/>
  <c r="I42" i="6"/>
  <c r="I43" i="6"/>
  <c r="I44" i="6"/>
  <c r="I45" i="6"/>
  <c r="I46" i="6"/>
  <c r="I54" i="6"/>
  <c r="I114" i="6" l="1"/>
  <c r="I61" i="6"/>
  <c r="I21" i="6"/>
  <c r="I157" i="6" l="1"/>
  <c r="I138" i="6"/>
  <c r="I22" i="6"/>
  <c r="I20" i="6"/>
  <c r="I13" i="6"/>
  <c r="I103" i="6" l="1"/>
  <c r="I101" i="6"/>
  <c r="I60" i="6"/>
  <c r="I108" i="6" l="1"/>
  <c r="I92" i="6" l="1"/>
  <c r="H78" i="6" l="1"/>
  <c r="I78" i="6" l="1"/>
  <c r="I120" i="6"/>
  <c r="H169" i="6" l="1"/>
  <c r="I169" i="6" s="1"/>
  <c r="H167" i="6"/>
  <c r="G167" i="6"/>
  <c r="G166" i="6" s="1"/>
  <c r="H161" i="6"/>
  <c r="H160" i="6" s="1"/>
  <c r="H159" i="6" s="1"/>
  <c r="H158" i="6" s="1"/>
  <c r="G161" i="6"/>
  <c r="H156" i="6"/>
  <c r="G156" i="6"/>
  <c r="G155" i="6" s="1"/>
  <c r="G152" i="6" s="1"/>
  <c r="G151" i="6" s="1"/>
  <c r="H149" i="6"/>
  <c r="G149" i="6"/>
  <c r="G148" i="6" s="1"/>
  <c r="G147" i="6" s="1"/>
  <c r="G146" i="6" s="1"/>
  <c r="I142" i="6"/>
  <c r="I141" i="6" s="1"/>
  <c r="H142" i="6"/>
  <c r="H141" i="6" s="1"/>
  <c r="G142" i="6"/>
  <c r="G141" i="6" s="1"/>
  <c r="H137" i="6"/>
  <c r="G137" i="6"/>
  <c r="G136" i="6" s="1"/>
  <c r="H128" i="6"/>
  <c r="G128" i="6"/>
  <c r="H126" i="6"/>
  <c r="H125" i="6" s="1"/>
  <c r="G126" i="6"/>
  <c r="G125" i="6" s="1"/>
  <c r="H119" i="6"/>
  <c r="I119" i="6" s="1"/>
  <c r="G119" i="6"/>
  <c r="H117" i="6"/>
  <c r="G117" i="6"/>
  <c r="H113" i="6"/>
  <c r="H112" i="6" s="1"/>
  <c r="G113" i="6"/>
  <c r="H110" i="6"/>
  <c r="G110" i="6"/>
  <c r="G109" i="6" s="1"/>
  <c r="H107" i="6"/>
  <c r="G107" i="6"/>
  <c r="G106" i="6" s="1"/>
  <c r="H104" i="6"/>
  <c r="G104" i="6"/>
  <c r="H102" i="6"/>
  <c r="I102" i="6" s="1"/>
  <c r="G102" i="6"/>
  <c r="H100" i="6"/>
  <c r="G100" i="6"/>
  <c r="I95" i="6"/>
  <c r="H95" i="6"/>
  <c r="I93" i="6"/>
  <c r="H93" i="6"/>
  <c r="H91" i="6"/>
  <c r="H86" i="6"/>
  <c r="G86" i="6"/>
  <c r="G85" i="6" s="1"/>
  <c r="G84" i="6" s="1"/>
  <c r="H67" i="6"/>
  <c r="G67" i="6"/>
  <c r="G66" i="6" s="1"/>
  <c r="G65" i="6" s="1"/>
  <c r="G64" i="6" s="1"/>
  <c r="H59" i="6"/>
  <c r="G59" i="6"/>
  <c r="G58" i="6" s="1"/>
  <c r="G57" i="6" s="1"/>
  <c r="G56" i="6" s="1"/>
  <c r="H53" i="6"/>
  <c r="G53" i="6"/>
  <c r="G52" i="6" s="1"/>
  <c r="G51" i="6" s="1"/>
  <c r="H49" i="6"/>
  <c r="H48" i="6" s="1"/>
  <c r="H47" i="6" s="1"/>
  <c r="G49" i="6"/>
  <c r="G48" i="6" s="1"/>
  <c r="G47" i="6" s="1"/>
  <c r="H39" i="6"/>
  <c r="G39" i="6"/>
  <c r="G38" i="6" s="1"/>
  <c r="G37" i="6" s="1"/>
  <c r="G36" i="6" s="1"/>
  <c r="G35" i="6" s="1"/>
  <c r="H32" i="6"/>
  <c r="G32" i="6"/>
  <c r="H30" i="6"/>
  <c r="G30" i="6"/>
  <c r="H28" i="6"/>
  <c r="G28" i="6"/>
  <c r="H25" i="6"/>
  <c r="G25" i="6"/>
  <c r="H23" i="6"/>
  <c r="G23" i="6"/>
  <c r="H19" i="6"/>
  <c r="G19" i="6"/>
  <c r="I14" i="6"/>
  <c r="H14" i="6"/>
  <c r="G14" i="6"/>
  <c r="H12" i="6"/>
  <c r="G12" i="6"/>
  <c r="G164" i="6" l="1"/>
  <c r="G165" i="6"/>
  <c r="G99" i="6"/>
  <c r="G112" i="6"/>
  <c r="I19" i="6"/>
  <c r="I25" i="6"/>
  <c r="I30" i="6"/>
  <c r="G98" i="6"/>
  <c r="H166" i="6"/>
  <c r="H165" i="6" s="1"/>
  <c r="I167" i="6"/>
  <c r="G160" i="6"/>
  <c r="I161" i="6"/>
  <c r="I117" i="6"/>
  <c r="I104" i="6"/>
  <c r="I100" i="6"/>
  <c r="I12" i="6"/>
  <c r="H38" i="6"/>
  <c r="I39" i="6"/>
  <c r="H136" i="6"/>
  <c r="I136" i="6" s="1"/>
  <c r="I137" i="6"/>
  <c r="H148" i="6"/>
  <c r="I149" i="6"/>
  <c r="H66" i="6"/>
  <c r="I67" i="6"/>
  <c r="H85" i="6"/>
  <c r="I86" i="6"/>
  <c r="I23" i="6"/>
  <c r="H27" i="6"/>
  <c r="H18" i="6" s="1"/>
  <c r="I28" i="6"/>
  <c r="I32" i="6"/>
  <c r="H155" i="6"/>
  <c r="I156" i="6"/>
  <c r="H58" i="6"/>
  <c r="I59" i="6"/>
  <c r="H77" i="6"/>
  <c r="H90" i="6"/>
  <c r="I91" i="6"/>
  <c r="I113" i="6"/>
  <c r="H109" i="6"/>
  <c r="I109" i="6" s="1"/>
  <c r="I110" i="6"/>
  <c r="H106" i="6"/>
  <c r="I106" i="6" s="1"/>
  <c r="I107" i="6"/>
  <c r="H52" i="6"/>
  <c r="I53" i="6"/>
  <c r="H11" i="6"/>
  <c r="G89" i="6"/>
  <c r="H124" i="6"/>
  <c r="H123" i="6" s="1"/>
  <c r="H122" i="6" s="1"/>
  <c r="G77" i="6"/>
  <c r="G76" i="6" s="1"/>
  <c r="G75" i="6" s="1"/>
  <c r="G133" i="6"/>
  <c r="G132" i="6" s="1"/>
  <c r="G131" i="6" s="1"/>
  <c r="I112" i="6"/>
  <c r="H99" i="6"/>
  <c r="G11" i="6"/>
  <c r="G10" i="6" s="1"/>
  <c r="G9" i="6" s="1"/>
  <c r="G27" i="6"/>
  <c r="G18" i="6" s="1"/>
  <c r="G17" i="6" s="1"/>
  <c r="G16" i="6" s="1"/>
  <c r="G124" i="6"/>
  <c r="G123" i="6" s="1"/>
  <c r="G122" i="6" s="1"/>
  <c r="I166" i="6" l="1"/>
  <c r="G159" i="6"/>
  <c r="I160" i="6"/>
  <c r="H133" i="6"/>
  <c r="G8" i="6"/>
  <c r="H132" i="6"/>
  <c r="I133" i="6"/>
  <c r="H76" i="6"/>
  <c r="I77" i="6"/>
  <c r="H152" i="6"/>
  <c r="I155" i="6"/>
  <c r="I27" i="6"/>
  <c r="H65" i="6"/>
  <c r="I66" i="6"/>
  <c r="H89" i="6"/>
  <c r="I89" i="6" s="1"/>
  <c r="I90" i="6"/>
  <c r="H57" i="6"/>
  <c r="I58" i="6"/>
  <c r="H17" i="6"/>
  <c r="I18" i="6"/>
  <c r="H84" i="6"/>
  <c r="I84" i="6" s="1"/>
  <c r="I85" i="6"/>
  <c r="H147" i="6"/>
  <c r="I148" i="6"/>
  <c r="H37" i="6"/>
  <c r="I38" i="6"/>
  <c r="H98" i="6"/>
  <c r="I99" i="6"/>
  <c r="H51" i="6"/>
  <c r="I51" i="6" s="1"/>
  <c r="I52" i="6"/>
  <c r="H10" i="6"/>
  <c r="I11" i="6"/>
  <c r="G97" i="6"/>
  <c r="G83" i="6" s="1"/>
  <c r="H164" i="6" l="1"/>
  <c r="I165" i="6"/>
  <c r="G158" i="6"/>
  <c r="I159" i="6"/>
  <c r="H36" i="6"/>
  <c r="I37" i="6"/>
  <c r="H56" i="6"/>
  <c r="I56" i="6" s="1"/>
  <c r="I57" i="6"/>
  <c r="H64" i="6"/>
  <c r="I64" i="6" s="1"/>
  <c r="I65" i="6"/>
  <c r="H75" i="6"/>
  <c r="I75" i="6" s="1"/>
  <c r="I76" i="6"/>
  <c r="H146" i="6"/>
  <c r="I147" i="6"/>
  <c r="H16" i="6"/>
  <c r="I16" i="6" s="1"/>
  <c r="I17" i="6"/>
  <c r="H151" i="6"/>
  <c r="I151" i="6" s="1"/>
  <c r="I152" i="6"/>
  <c r="H131" i="6"/>
  <c r="I131" i="6" s="1"/>
  <c r="I132" i="6"/>
  <c r="H97" i="6"/>
  <c r="I98" i="6"/>
  <c r="H9" i="6"/>
  <c r="I10" i="6"/>
  <c r="I164" i="6" l="1"/>
  <c r="I158" i="6"/>
  <c r="G145" i="6"/>
  <c r="G171" i="6" s="1"/>
  <c r="I146" i="6"/>
  <c r="H145" i="6"/>
  <c r="H35" i="6"/>
  <c r="I35" i="6" s="1"/>
  <c r="I36" i="6"/>
  <c r="H83" i="6"/>
  <c r="I83" i="6" s="1"/>
  <c r="I97" i="6"/>
  <c r="I9" i="6"/>
  <c r="H8" i="6"/>
  <c r="H171" i="6" s="1"/>
  <c r="I171" i="6" s="1"/>
  <c r="I145" i="6" l="1"/>
  <c r="I8" i="6"/>
</calcChain>
</file>

<file path=xl/sharedStrings.xml><?xml version="1.0" encoding="utf-8"?>
<sst xmlns="http://schemas.openxmlformats.org/spreadsheetml/2006/main" count="570" uniqueCount="189">
  <si>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</si>
  <si>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</si>
  <si>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</si>
  <si>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</si>
  <si>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</si>
  <si>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</si>
  <si>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</si>
  <si>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</si>
  <si>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</si>
  <si>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ИТОГО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</si>
  <si>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</si>
  <si>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</si>
  <si>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</si>
  <si>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</si>
  <si>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</si>
  <si>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</si>
  <si>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</si>
  <si>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</si>
  <si>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</si>
  <si>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</si>
  <si>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</si>
  <si>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</si>
  <si>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</si>
  <si>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</si>
  <si>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</si>
  <si>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</si>
  <si>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</si>
  <si>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</si>
  <si>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</si>
  <si>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</si>
  <si>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77 0 00 90010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</si>
  <si>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</si>
  <si>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</si>
  <si>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</si>
  <si>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</si>
  <si>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</si>
  <si>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</si>
  <si>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</si>
  <si>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</si>
  <si>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</si>
  <si>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</si>
  <si>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</si>
  <si>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</si>
  <si>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</si>
  <si>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</si>
  <si>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</si>
  <si>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</si>
  <si>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</si>
  <si>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</si>
  <si>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</si>
  <si>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</si>
  <si>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</si>
  <si>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</si>
  <si>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</si>
  <si>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</si>
  <si>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</si>
  <si>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</si>
  <si>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</si>
  <si>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</si>
  <si>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</si>
  <si>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</si>
  <si>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</si>
  <si>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</si>
  <si>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</si>
  <si>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</si>
  <si>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</si>
  <si>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</si>
  <si>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</si>
  <si>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</si>
  <si>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</si>
  <si>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</si>
  <si>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</si>
  <si>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</si>
  <si>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</si>
  <si>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</si>
  <si>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</si>
  <si>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</si>
  <si>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</si>
  <si>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</si>
  <si>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</si>
  <si>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</si>
  <si>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</si>
  <si>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</si>
  <si>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</si>
  <si>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</si>
  <si>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</si>
  <si>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</si>
  <si>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</si>
  <si>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</si>
  <si>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</si>
  <si>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</si>
  <si>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</si>
  <si>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</si>
  <si>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</si>
  <si>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</si>
  <si>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Дорожные фонды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</si>
  <si>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</si>
  <si>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</si>
  <si>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</si>
  <si>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</si>
  <si>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</si>
  <si>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</si>
  <si>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</si>
  <si>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</si>
  <si>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</si>
  <si>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</si>
  <si>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</si>
  <si>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</si>
  <si>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</si>
  <si>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</si>
  <si>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</si>
  <si>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</si>
  <si>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</si>
  <si>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</si>
  <si>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</si>
  <si>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</si>
  <si>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</si>
  <si>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</si>
  <si>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</si>
  <si>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</si>
  <si>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</si>
  <si>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</si>
  <si>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</si>
  <si>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</si>
  <si>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</si>
  <si>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</si>
  <si>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</si>
  <si>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</si>
  <si>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</si>
  <si>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</si>
  <si>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</si>
  <si>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</si>
  <si>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</si>
  <si>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</si>
  <si>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</si>
  <si>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</si>
  <si>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</si>
  <si>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</si>
  <si>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</si>
  <si>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</si>
  <si>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</si>
  <si>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</si>
  <si>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</si>
  <si>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</si>
  <si>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</si>
  <si>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</si>
  <si>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</si>
  <si>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</si>
  <si>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</si>
  <si>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</si>
  <si>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</si>
  <si>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</si>
  <si>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</si>
  <si>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</si>
  <si>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</si>
  <si>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</si>
  <si>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</si>
  <si>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</si>
  <si>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</si>
  <si>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</si>
  <si>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</si>
  <si>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</si>
  <si>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</si>
  <si>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</si>
  <si>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</si>
  <si>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</si>
  <si>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</si>
  <si>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</si>
  <si>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</si>
  <si>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</si>
  <si>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внутреннего муниципального финансового контроля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</si>
  <si>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</si>
  <si>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</si>
  <si>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</si>
  <si>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</si>
  <si>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</si>
  <si>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Cоздание и (или) ремонт источников наружного водоснабжения для забора воды в целях пожаротушения</t>
  </si>
  <si>
    <t>18 0 01 S1810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</si>
  <si>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</si>
  <si>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77 0 00 9Д140</t>
  </si>
  <si>
    <t>85 0 02 S2270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</si>
  <si>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</si>
  <si>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</si>
  <si>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86 0 00 S2270</t>
  </si>
  <si>
    <t>Муниципальная программа "Совершенствование муниципального управления в сельском поселении Нифантовское на 2023-2027 годы"</t>
  </si>
  <si>
    <t>Распределение бюджетных ассигнований в ведомственной структуре расходов по главным распорядителям бюджетных средств,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Нифантовское на 2025 год</t>
  </si>
  <si>
    <t xml:space="preserve">Приложение 5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.2026 года №    </t>
  </si>
  <si>
    <t>Код ведом-ства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</si>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</sst>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wrapText="1"/>
    </xf>
    <xf numFmtId="0" fontId="11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3"/>
  <sheetViews>
    <sheetView tabSelected="1" view="pageBreakPreview" topLeftCell="A155" zoomScaleNormal="80" zoomScaleSheetLayoutView="100" workbookViewId="0">
      <selection activeCell="I47" sqref="I47"/>
    </sheetView>
  </sheetViews>
  <sheetFormatPr defaultRowHeight="15" x14ac:dyDescent="0.25"/>
  <cols>
    <col min="1" max="1" width="63.42578125" style="3" customWidth="1"/>
    <col min="2" max="2" width="7" style="3" customWidth="1"/>
    <col min="3" max="4" width="6.7109375" style="12" customWidth="1"/>
    <col min="5" max="5" width="13" style="12" customWidth="1"/>
    <col min="6" max="6" width="5.85546875" style="12" customWidth="1"/>
    <col min="7" max="7" width="10.85546875" style="13" customWidth="1"/>
    <col min="8" max="8" width="11.140625" style="13" customWidth="1"/>
    <col min="9" max="9" width="10.7109375" style="13" customWidth="1"/>
    <col min="10" max="10" width="11.85546875" style="14" customWidth="1"/>
    <col min="11" max="11" width="12.5703125" style="14" customWidth="1"/>
    <col min="12" max="12" width="14.85546875" style="4" customWidth="1"/>
    <col min="13" max="13" width="15" style="2" customWidth="1"/>
    <col min="14" max="41" width="9.140625" style="2"/>
    <col min="42" max="16384" width="9.140625" style="3"/>
  </cols>
  <sheetData>
    <row r="1" spans="1:41" ht="81.75" customHeight="1" x14ac:dyDescent="0.25">
      <c r="D1" s="63"/>
      <c r="E1" s="71" t="s">
        <v>186</v>
      </c>
      <c r="F1" s="72"/>
      <c r="G1" s="72"/>
      <c r="H1" s="72"/>
      <c r="I1" s="72"/>
    </row>
    <row r="2" spans="1:41" s="1" customFormat="1" ht="79.5" customHeight="1" x14ac:dyDescent="0.3">
      <c r="A2" s="77" t="s">
        <v>185</v>
      </c>
      <c r="B2" s="77"/>
      <c r="C2" s="77"/>
      <c r="D2" s="77"/>
      <c r="E2" s="77"/>
      <c r="F2" s="77"/>
      <c r="G2" s="77"/>
      <c r="H2" s="78"/>
      <c r="I2" s="78"/>
      <c r="J2" s="27"/>
    </row>
    <row r="3" spans="1:41" ht="1.5" hidden="1" customHeight="1" x14ac:dyDescent="0.25">
      <c r="A3" s="11"/>
      <c r="B3" s="1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1" ht="16.5" thickBot="1" x14ac:dyDescent="0.3">
      <c r="H4" s="80"/>
      <c r="I4" s="8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ht="13.5" customHeight="1" x14ac:dyDescent="0.25">
      <c r="A5" s="79" t="s">
        <v>1</v>
      </c>
      <c r="B5" s="82" t="s">
        <v>187</v>
      </c>
      <c r="C5" s="79" t="s">
        <v>10</v>
      </c>
      <c r="D5" s="79" t="s">
        <v>11</v>
      </c>
      <c r="E5" s="79" t="s">
        <v>12</v>
      </c>
      <c r="F5" s="79" t="s">
        <v>13</v>
      </c>
      <c r="G5" s="73" t="s">
        <v>171</v>
      </c>
      <c r="H5" s="73" t="s">
        <v>172</v>
      </c>
      <c r="I5" s="75" t="s">
        <v>173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31.5" customHeight="1" x14ac:dyDescent="0.25">
      <c r="A6" s="79"/>
      <c r="B6" s="83"/>
      <c r="C6" s="79"/>
      <c r="D6" s="79"/>
      <c r="E6" s="79"/>
      <c r="F6" s="79"/>
      <c r="G6" s="74"/>
      <c r="H6" s="74"/>
      <c r="I6" s="76"/>
      <c r="L6" s="1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x14ac:dyDescent="0.25">
      <c r="A7" s="57">
        <v>1</v>
      </c>
      <c r="B7" s="69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ht="18" customHeight="1" x14ac:dyDescent="0.25">
      <c r="A8" s="46" t="s">
        <v>102</v>
      </c>
      <c r="B8" s="70" t="s">
        <v>188</v>
      </c>
      <c r="C8" s="47" t="s">
        <v>73</v>
      </c>
      <c r="D8" s="47" t="s">
        <v>76</v>
      </c>
      <c r="E8" s="48"/>
      <c r="F8" s="48"/>
      <c r="G8" s="59">
        <f>G9+G16+G35+G47+G51+G41</f>
        <v>5589.8</v>
      </c>
      <c r="H8" s="59">
        <f t="shared" ref="H8" si="0">H9+H16+H35+H47+H51+H41</f>
        <v>5484.7</v>
      </c>
      <c r="I8" s="66">
        <f t="shared" ref="I8:I13" si="1">H8/G8*100%</f>
        <v>0.98119789616802022</v>
      </c>
      <c r="K8" s="2"/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ht="28.5" x14ac:dyDescent="0.25">
      <c r="A9" s="10" t="s">
        <v>2</v>
      </c>
      <c r="B9" s="10"/>
      <c r="C9" s="9" t="s">
        <v>73</v>
      </c>
      <c r="D9" s="9" t="s">
        <v>74</v>
      </c>
      <c r="E9" s="6"/>
      <c r="F9" s="6"/>
      <c r="G9" s="54">
        <f>G10</f>
        <v>1048.3</v>
      </c>
      <c r="H9" s="54">
        <f t="shared" ref="H9:H12" si="2">H10</f>
        <v>1048.3</v>
      </c>
      <c r="I9" s="66">
        <f t="shared" si="1"/>
        <v>1</v>
      </c>
      <c r="J9" s="28"/>
      <c r="K9" s="2"/>
      <c r="L9" s="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ht="32.25" customHeight="1" x14ac:dyDescent="0.25">
      <c r="A10" s="5" t="s">
        <v>184</v>
      </c>
      <c r="B10" s="5"/>
      <c r="C10" s="7" t="s">
        <v>73</v>
      </c>
      <c r="D10" s="7" t="s">
        <v>74</v>
      </c>
      <c r="E10" s="57" t="s">
        <v>146</v>
      </c>
      <c r="F10" s="57"/>
      <c r="G10" s="37">
        <f>G11</f>
        <v>1048.3</v>
      </c>
      <c r="H10" s="37">
        <f t="shared" si="2"/>
        <v>1048.3</v>
      </c>
      <c r="I10" s="65">
        <f t="shared" si="1"/>
        <v>1</v>
      </c>
      <c r="K10" s="2"/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33" customHeight="1" x14ac:dyDescent="0.25">
      <c r="A11" s="5" t="s">
        <v>149</v>
      </c>
      <c r="B11" s="5"/>
      <c r="C11" s="7" t="s">
        <v>73</v>
      </c>
      <c r="D11" s="7" t="s">
        <v>74</v>
      </c>
      <c r="E11" s="57" t="s">
        <v>147</v>
      </c>
      <c r="F11" s="57"/>
      <c r="G11" s="37">
        <f>G12+G14</f>
        <v>1048.3</v>
      </c>
      <c r="H11" s="37">
        <f t="shared" ref="H11" si="3">H12+H14</f>
        <v>1048.3</v>
      </c>
      <c r="I11" s="65">
        <f t="shared" si="1"/>
        <v>1</v>
      </c>
      <c r="K11" s="2"/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x14ac:dyDescent="0.25">
      <c r="A12" s="5" t="s">
        <v>14</v>
      </c>
      <c r="B12" s="5"/>
      <c r="C12" s="7" t="s">
        <v>73</v>
      </c>
      <c r="D12" s="7" t="s">
        <v>74</v>
      </c>
      <c r="E12" s="57" t="s">
        <v>148</v>
      </c>
      <c r="F12" s="57"/>
      <c r="G12" s="37">
        <f>G13</f>
        <v>1048.3</v>
      </c>
      <c r="H12" s="37">
        <f t="shared" si="2"/>
        <v>1048.3</v>
      </c>
      <c r="I12" s="65">
        <f t="shared" si="1"/>
        <v>1</v>
      </c>
      <c r="K12" s="2"/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x14ac:dyDescent="0.25">
      <c r="A13" s="5" t="s">
        <v>15</v>
      </c>
      <c r="B13" s="5"/>
      <c r="C13" s="7" t="s">
        <v>73</v>
      </c>
      <c r="D13" s="7" t="s">
        <v>74</v>
      </c>
      <c r="E13" s="57" t="s">
        <v>148</v>
      </c>
      <c r="F13" s="57">
        <v>120</v>
      </c>
      <c r="G13" s="37">
        <v>1048.3</v>
      </c>
      <c r="H13" s="37">
        <v>1048.3</v>
      </c>
      <c r="I13" s="65">
        <f t="shared" si="1"/>
        <v>1</v>
      </c>
      <c r="K13" s="2"/>
      <c r="L13" s="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s="33" customFormat="1" ht="67.5" hidden="1" customHeight="1" x14ac:dyDescent="0.25">
      <c r="A14" s="34" t="s">
        <v>98</v>
      </c>
      <c r="B14" s="34"/>
      <c r="C14" s="35" t="s">
        <v>73</v>
      </c>
      <c r="D14" s="35" t="s">
        <v>74</v>
      </c>
      <c r="E14" s="36" t="s">
        <v>97</v>
      </c>
      <c r="F14" s="36"/>
      <c r="G14" s="37">
        <f>G15</f>
        <v>0</v>
      </c>
      <c r="H14" s="37">
        <f t="shared" ref="H14:I14" si="4">H15</f>
        <v>0</v>
      </c>
      <c r="I14" s="37">
        <f t="shared" si="4"/>
        <v>0</v>
      </c>
      <c r="J14" s="38"/>
      <c r="K14" s="31"/>
      <c r="L14" s="32"/>
    </row>
    <row r="15" spans="1:41" s="33" customFormat="1" ht="67.5" hidden="1" customHeight="1" x14ac:dyDescent="0.25">
      <c r="A15" s="34" t="s">
        <v>98</v>
      </c>
      <c r="B15" s="34"/>
      <c r="C15" s="35" t="s">
        <v>73</v>
      </c>
      <c r="D15" s="35" t="s">
        <v>74</v>
      </c>
      <c r="E15" s="36" t="s">
        <v>97</v>
      </c>
      <c r="F15" s="36">
        <v>120</v>
      </c>
      <c r="G15" s="37">
        <v>0</v>
      </c>
      <c r="H15" s="37">
        <v>0</v>
      </c>
      <c r="I15" s="37">
        <v>0</v>
      </c>
      <c r="J15" s="38"/>
      <c r="K15" s="31"/>
      <c r="L15" s="32"/>
    </row>
    <row r="16" spans="1:41" ht="47.25" customHeight="1" x14ac:dyDescent="0.25">
      <c r="A16" s="45" t="s">
        <v>175</v>
      </c>
      <c r="B16" s="45"/>
      <c r="C16" s="9" t="s">
        <v>73</v>
      </c>
      <c r="D16" s="9" t="s">
        <v>75</v>
      </c>
      <c r="E16" s="6"/>
      <c r="F16" s="6"/>
      <c r="G16" s="54">
        <f>G17</f>
        <v>4403.5</v>
      </c>
      <c r="H16" s="54">
        <f t="shared" ref="H16" si="5">H17</f>
        <v>4298.8999999999996</v>
      </c>
      <c r="I16" s="66">
        <f t="shared" ref="I16:I70" si="6">H16/G16*100%</f>
        <v>0.97624616782105134</v>
      </c>
      <c r="J16" s="28"/>
      <c r="K16" s="2"/>
      <c r="L16" s="2"/>
    </row>
    <row r="17" spans="1:13" ht="33" customHeight="1" x14ac:dyDescent="0.25">
      <c r="A17" s="5" t="s">
        <v>184</v>
      </c>
      <c r="B17" s="5"/>
      <c r="C17" s="7" t="s">
        <v>73</v>
      </c>
      <c r="D17" s="7" t="s">
        <v>75</v>
      </c>
      <c r="E17" s="57" t="s">
        <v>146</v>
      </c>
      <c r="F17" s="57"/>
      <c r="G17" s="37">
        <f>G18</f>
        <v>4403.5</v>
      </c>
      <c r="H17" s="37">
        <f>H18</f>
        <v>4298.8999999999996</v>
      </c>
      <c r="I17" s="65">
        <f t="shared" si="6"/>
        <v>0.97624616782105134</v>
      </c>
      <c r="K17" s="2"/>
      <c r="L17" s="2"/>
    </row>
    <row r="18" spans="1:13" ht="30" x14ac:dyDescent="0.25">
      <c r="A18" s="5" t="s">
        <v>149</v>
      </c>
      <c r="B18" s="5"/>
      <c r="C18" s="7" t="s">
        <v>73</v>
      </c>
      <c r="D18" s="7" t="s">
        <v>75</v>
      </c>
      <c r="E18" s="57" t="s">
        <v>147</v>
      </c>
      <c r="F18" s="57"/>
      <c r="G18" s="37">
        <f>G19+G23+G25+G27</f>
        <v>4403.5</v>
      </c>
      <c r="H18" s="37">
        <f t="shared" ref="H18" si="7">H19+H23+H25+H27</f>
        <v>4298.8999999999996</v>
      </c>
      <c r="I18" s="65">
        <f t="shared" si="6"/>
        <v>0.97624616782105134</v>
      </c>
      <c r="K18" s="2"/>
      <c r="L18" s="2"/>
    </row>
    <row r="19" spans="1:13" x14ac:dyDescent="0.25">
      <c r="A19" s="41" t="s">
        <v>14</v>
      </c>
      <c r="B19" s="41"/>
      <c r="C19" s="7" t="s">
        <v>73</v>
      </c>
      <c r="D19" s="7" t="s">
        <v>75</v>
      </c>
      <c r="E19" s="57" t="s">
        <v>148</v>
      </c>
      <c r="F19" s="57"/>
      <c r="G19" s="37">
        <f>SUM(G20:G22)</f>
        <v>3171.1</v>
      </c>
      <c r="H19" s="37">
        <f t="shared" ref="H19" si="8">SUM(H20:H22)</f>
        <v>3066.5</v>
      </c>
      <c r="I19" s="65">
        <f t="shared" si="6"/>
        <v>0.96701460061177513</v>
      </c>
      <c r="K19" s="2"/>
      <c r="L19" s="2"/>
    </row>
    <row r="20" spans="1:13" x14ac:dyDescent="0.25">
      <c r="A20" s="41" t="s">
        <v>15</v>
      </c>
      <c r="B20" s="41"/>
      <c r="C20" s="7" t="s">
        <v>73</v>
      </c>
      <c r="D20" s="7" t="s">
        <v>75</v>
      </c>
      <c r="E20" s="57" t="s">
        <v>148</v>
      </c>
      <c r="F20" s="57">
        <v>120</v>
      </c>
      <c r="G20" s="37">
        <v>1995.9</v>
      </c>
      <c r="H20" s="37">
        <v>1977.1</v>
      </c>
      <c r="I20" s="65">
        <f t="shared" si="6"/>
        <v>0.99058069041535135</v>
      </c>
      <c r="J20" s="3"/>
      <c r="K20" s="2"/>
      <c r="L20" s="23"/>
    </row>
    <row r="21" spans="1:13" ht="30" x14ac:dyDescent="0.25">
      <c r="A21" s="41" t="s">
        <v>16</v>
      </c>
      <c r="B21" s="41"/>
      <c r="C21" s="7" t="s">
        <v>73</v>
      </c>
      <c r="D21" s="7" t="s">
        <v>75</v>
      </c>
      <c r="E21" s="57" t="s">
        <v>148</v>
      </c>
      <c r="F21" s="57">
        <v>240</v>
      </c>
      <c r="G21" s="37">
        <v>1156</v>
      </c>
      <c r="H21" s="37">
        <v>1070.5</v>
      </c>
      <c r="I21" s="65">
        <f t="shared" si="6"/>
        <v>0.92603806228373697</v>
      </c>
      <c r="K21" s="19"/>
      <c r="L21" s="19"/>
    </row>
    <row r="22" spans="1:13" x14ac:dyDescent="0.25">
      <c r="A22" s="41" t="s">
        <v>127</v>
      </c>
      <c r="B22" s="41"/>
      <c r="C22" s="7" t="s">
        <v>73</v>
      </c>
      <c r="D22" s="7" t="s">
        <v>75</v>
      </c>
      <c r="E22" s="57" t="s">
        <v>148</v>
      </c>
      <c r="F22" s="57">
        <v>850</v>
      </c>
      <c r="G22" s="37">
        <v>19.2</v>
      </c>
      <c r="H22" s="37">
        <v>18.899999999999999</v>
      </c>
      <c r="I22" s="65">
        <f t="shared" si="6"/>
        <v>0.984375</v>
      </c>
      <c r="K22" s="2"/>
      <c r="L22" s="23"/>
    </row>
    <row r="23" spans="1:13" ht="45.75" customHeight="1" x14ac:dyDescent="0.25">
      <c r="A23" s="42" t="s">
        <v>98</v>
      </c>
      <c r="B23" s="42"/>
      <c r="C23" s="35" t="s">
        <v>73</v>
      </c>
      <c r="D23" s="35" t="s">
        <v>75</v>
      </c>
      <c r="E23" s="36" t="s">
        <v>150</v>
      </c>
      <c r="F23" s="36"/>
      <c r="G23" s="37">
        <f>G24</f>
        <v>789.1</v>
      </c>
      <c r="H23" s="37">
        <f t="shared" ref="H23" si="9">H24</f>
        <v>789.1</v>
      </c>
      <c r="I23" s="65">
        <f t="shared" si="6"/>
        <v>1</v>
      </c>
      <c r="K23" s="2"/>
      <c r="L23" s="23"/>
    </row>
    <row r="24" spans="1:13" x14ac:dyDescent="0.25">
      <c r="A24" s="42" t="s">
        <v>15</v>
      </c>
      <c r="B24" s="42"/>
      <c r="C24" s="35" t="s">
        <v>73</v>
      </c>
      <c r="D24" s="35" t="s">
        <v>75</v>
      </c>
      <c r="E24" s="36" t="s">
        <v>150</v>
      </c>
      <c r="F24" s="36">
        <v>120</v>
      </c>
      <c r="G24" s="37">
        <v>789.1</v>
      </c>
      <c r="H24" s="37">
        <v>789.1</v>
      </c>
      <c r="I24" s="65">
        <f t="shared" si="6"/>
        <v>1</v>
      </c>
      <c r="K24" s="2"/>
      <c r="L24" s="23"/>
    </row>
    <row r="25" spans="1:13" ht="91.5" customHeight="1" x14ac:dyDescent="0.25">
      <c r="A25" s="43" t="s">
        <v>85</v>
      </c>
      <c r="B25" s="43"/>
      <c r="C25" s="35" t="s">
        <v>73</v>
      </c>
      <c r="D25" s="35" t="s">
        <v>75</v>
      </c>
      <c r="E25" s="36" t="s">
        <v>151</v>
      </c>
      <c r="F25" s="57"/>
      <c r="G25" s="37">
        <f>G26</f>
        <v>2</v>
      </c>
      <c r="H25" s="37">
        <f t="shared" ref="H25" si="10">H26</f>
        <v>2</v>
      </c>
      <c r="I25" s="65">
        <f t="shared" si="6"/>
        <v>1</v>
      </c>
      <c r="K25" s="2"/>
      <c r="L25" s="2"/>
    </row>
    <row r="26" spans="1:13" ht="30" x14ac:dyDescent="0.25">
      <c r="A26" s="39" t="s">
        <v>18</v>
      </c>
      <c r="B26" s="39"/>
      <c r="C26" s="35" t="s">
        <v>73</v>
      </c>
      <c r="D26" s="35" t="s">
        <v>75</v>
      </c>
      <c r="E26" s="36" t="s">
        <v>151</v>
      </c>
      <c r="F26" s="57">
        <v>240</v>
      </c>
      <c r="G26" s="37">
        <v>2</v>
      </c>
      <c r="H26" s="37">
        <v>2</v>
      </c>
      <c r="I26" s="65">
        <f t="shared" si="6"/>
        <v>1</v>
      </c>
      <c r="K26" s="2"/>
      <c r="L26" s="23"/>
      <c r="M26" s="19"/>
    </row>
    <row r="27" spans="1:13" x14ac:dyDescent="0.25">
      <c r="A27" s="8" t="s">
        <v>20</v>
      </c>
      <c r="B27" s="8"/>
      <c r="C27" s="7" t="s">
        <v>73</v>
      </c>
      <c r="D27" s="7" t="s">
        <v>75</v>
      </c>
      <c r="E27" s="57" t="s">
        <v>152</v>
      </c>
      <c r="F27" s="57"/>
      <c r="G27" s="37">
        <f>G28+G30+G32</f>
        <v>441.29999999999995</v>
      </c>
      <c r="H27" s="37">
        <f t="shared" ref="H27" si="11">H28+H30+H32</f>
        <v>441.29999999999995</v>
      </c>
      <c r="I27" s="65">
        <f t="shared" si="6"/>
        <v>1</v>
      </c>
      <c r="K27" s="2"/>
      <c r="L27" s="2"/>
    </row>
    <row r="28" spans="1:13" ht="30" x14ac:dyDescent="0.25">
      <c r="A28" s="41" t="s">
        <v>170</v>
      </c>
      <c r="B28" s="41"/>
      <c r="C28" s="7" t="s">
        <v>73</v>
      </c>
      <c r="D28" s="7" t="s">
        <v>75</v>
      </c>
      <c r="E28" s="57" t="s">
        <v>153</v>
      </c>
      <c r="F28" s="57"/>
      <c r="G28" s="37">
        <f>G29</f>
        <v>61.8</v>
      </c>
      <c r="H28" s="37">
        <f t="shared" ref="H28" si="12">H29</f>
        <v>61.8</v>
      </c>
      <c r="I28" s="65">
        <f t="shared" si="6"/>
        <v>1</v>
      </c>
      <c r="K28" s="2"/>
      <c r="L28" s="2"/>
    </row>
    <row r="29" spans="1:13" x14ac:dyDescent="0.25">
      <c r="A29" s="8" t="s">
        <v>0</v>
      </c>
      <c r="B29" s="8"/>
      <c r="C29" s="7" t="s">
        <v>73</v>
      </c>
      <c r="D29" s="7" t="s">
        <v>75</v>
      </c>
      <c r="E29" s="57" t="s">
        <v>153</v>
      </c>
      <c r="F29" s="57">
        <v>540</v>
      </c>
      <c r="G29" s="37">
        <v>61.8</v>
      </c>
      <c r="H29" s="37">
        <v>61.8</v>
      </c>
      <c r="I29" s="65">
        <f t="shared" si="6"/>
        <v>1</v>
      </c>
      <c r="K29" s="2"/>
      <c r="L29" s="23"/>
    </row>
    <row r="30" spans="1:13" ht="75" x14ac:dyDescent="0.25">
      <c r="A30" s="5" t="s">
        <v>129</v>
      </c>
      <c r="B30" s="5"/>
      <c r="C30" s="7" t="s">
        <v>73</v>
      </c>
      <c r="D30" s="7" t="s">
        <v>75</v>
      </c>
      <c r="E30" s="57" t="s">
        <v>154</v>
      </c>
      <c r="F30" s="57"/>
      <c r="G30" s="37">
        <f>G31</f>
        <v>310.89999999999998</v>
      </c>
      <c r="H30" s="37">
        <f t="shared" ref="H30" si="13">H31</f>
        <v>310.89999999999998</v>
      </c>
      <c r="I30" s="65">
        <f t="shared" si="6"/>
        <v>1</v>
      </c>
      <c r="K30" s="2"/>
      <c r="L30" s="2"/>
    </row>
    <row r="31" spans="1:13" x14ac:dyDescent="0.25">
      <c r="A31" s="8" t="s">
        <v>0</v>
      </c>
      <c r="B31" s="8"/>
      <c r="C31" s="7" t="s">
        <v>73</v>
      </c>
      <c r="D31" s="7" t="s">
        <v>75</v>
      </c>
      <c r="E31" s="57" t="s">
        <v>154</v>
      </c>
      <c r="F31" s="57">
        <v>540</v>
      </c>
      <c r="G31" s="37">
        <v>310.89999999999998</v>
      </c>
      <c r="H31" s="37">
        <v>310.89999999999998</v>
      </c>
      <c r="I31" s="65">
        <f t="shared" si="6"/>
        <v>1</v>
      </c>
      <c r="K31" s="2"/>
      <c r="L31" s="2"/>
    </row>
    <row r="32" spans="1:13" ht="60" x14ac:dyDescent="0.25">
      <c r="A32" s="44" t="s">
        <v>128</v>
      </c>
      <c r="B32" s="44"/>
      <c r="C32" s="7" t="s">
        <v>73</v>
      </c>
      <c r="D32" s="7" t="s">
        <v>75</v>
      </c>
      <c r="E32" s="57" t="s">
        <v>155</v>
      </c>
      <c r="F32" s="57"/>
      <c r="G32" s="37">
        <f>G33</f>
        <v>68.599999999999994</v>
      </c>
      <c r="H32" s="37">
        <f t="shared" ref="H32" si="14">H33</f>
        <v>68.599999999999994</v>
      </c>
      <c r="I32" s="65">
        <f t="shared" si="6"/>
        <v>1</v>
      </c>
      <c r="K32" s="2"/>
      <c r="L32" s="2"/>
    </row>
    <row r="33" spans="1:41" x14ac:dyDescent="0.25">
      <c r="A33" s="8" t="s">
        <v>0</v>
      </c>
      <c r="B33" s="8"/>
      <c r="C33" s="7" t="s">
        <v>73</v>
      </c>
      <c r="D33" s="7" t="s">
        <v>75</v>
      </c>
      <c r="E33" s="57" t="s">
        <v>155</v>
      </c>
      <c r="F33" s="57">
        <v>540</v>
      </c>
      <c r="G33" s="37">
        <v>68.599999999999994</v>
      </c>
      <c r="H33" s="37">
        <v>68.599999999999994</v>
      </c>
      <c r="I33" s="65">
        <f t="shared" si="6"/>
        <v>1</v>
      </c>
      <c r="K33" s="2"/>
      <c r="L33" s="2"/>
    </row>
    <row r="34" spans="1:41" hidden="1" x14ac:dyDescent="0.25">
      <c r="A34" s="5"/>
      <c r="B34" s="5"/>
      <c r="C34" s="7"/>
      <c r="D34" s="7"/>
      <c r="E34" s="57"/>
      <c r="F34" s="57"/>
      <c r="G34" s="36"/>
      <c r="H34" s="36"/>
      <c r="I34" s="65" t="e">
        <f t="shared" si="6"/>
        <v>#DIV/0!</v>
      </c>
      <c r="K34" s="2"/>
      <c r="L34" s="2"/>
    </row>
    <row r="35" spans="1:41" s="17" customFormat="1" ht="42.75" x14ac:dyDescent="0.25">
      <c r="A35" s="45" t="s">
        <v>19</v>
      </c>
      <c r="B35" s="45"/>
      <c r="C35" s="9" t="s">
        <v>73</v>
      </c>
      <c r="D35" s="9" t="s">
        <v>77</v>
      </c>
      <c r="E35" s="6"/>
      <c r="F35" s="6"/>
      <c r="G35" s="54">
        <f>G36</f>
        <v>88</v>
      </c>
      <c r="H35" s="54">
        <f t="shared" ref="H35:H39" si="15">H36</f>
        <v>88</v>
      </c>
      <c r="I35" s="67">
        <f t="shared" si="6"/>
        <v>1</v>
      </c>
      <c r="J35" s="28"/>
      <c r="K35" s="16"/>
      <c r="L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 s="17" customFormat="1" ht="33" customHeight="1" x14ac:dyDescent="0.25">
      <c r="A36" s="5" t="s">
        <v>184</v>
      </c>
      <c r="B36" s="5"/>
      <c r="C36" s="7" t="s">
        <v>73</v>
      </c>
      <c r="D36" s="7" t="s">
        <v>77</v>
      </c>
      <c r="E36" s="57" t="s">
        <v>146</v>
      </c>
      <c r="F36" s="6"/>
      <c r="G36" s="37">
        <f>G37</f>
        <v>88</v>
      </c>
      <c r="H36" s="37">
        <f t="shared" si="15"/>
        <v>88</v>
      </c>
      <c r="I36" s="65">
        <f t="shared" si="6"/>
        <v>1</v>
      </c>
      <c r="J36" s="28"/>
      <c r="K36" s="16"/>
      <c r="L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 s="17" customFormat="1" ht="30" x14ac:dyDescent="0.25">
      <c r="A37" s="5" t="s">
        <v>149</v>
      </c>
      <c r="B37" s="5"/>
      <c r="C37" s="7" t="s">
        <v>73</v>
      </c>
      <c r="D37" s="7" t="s">
        <v>77</v>
      </c>
      <c r="E37" s="57" t="s">
        <v>147</v>
      </c>
      <c r="F37" s="6"/>
      <c r="G37" s="37">
        <f>G38</f>
        <v>88</v>
      </c>
      <c r="H37" s="37">
        <f t="shared" si="15"/>
        <v>88</v>
      </c>
      <c r="I37" s="65">
        <f t="shared" si="6"/>
        <v>1</v>
      </c>
      <c r="J37" s="28"/>
      <c r="K37" s="16"/>
      <c r="L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s="17" customFormat="1" x14ac:dyDescent="0.25">
      <c r="A38" s="55" t="s">
        <v>0</v>
      </c>
      <c r="B38" s="55"/>
      <c r="C38" s="7" t="s">
        <v>73</v>
      </c>
      <c r="D38" s="7" t="s">
        <v>77</v>
      </c>
      <c r="E38" s="57" t="s">
        <v>152</v>
      </c>
      <c r="F38" s="6"/>
      <c r="G38" s="37">
        <f>G39</f>
        <v>88</v>
      </c>
      <c r="H38" s="37">
        <f t="shared" si="15"/>
        <v>88</v>
      </c>
      <c r="I38" s="65">
        <f t="shared" si="6"/>
        <v>1</v>
      </c>
      <c r="J38" s="28"/>
      <c r="K38" s="16"/>
      <c r="L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ht="30" x14ac:dyDescent="0.25">
      <c r="A39" s="56" t="s">
        <v>157</v>
      </c>
      <c r="B39" s="56"/>
      <c r="C39" s="7" t="s">
        <v>73</v>
      </c>
      <c r="D39" s="7" t="s">
        <v>77</v>
      </c>
      <c r="E39" s="57" t="s">
        <v>156</v>
      </c>
      <c r="F39" s="57"/>
      <c r="G39" s="37">
        <f>G40</f>
        <v>88</v>
      </c>
      <c r="H39" s="37">
        <f t="shared" si="15"/>
        <v>88</v>
      </c>
      <c r="I39" s="65">
        <f t="shared" si="6"/>
        <v>1</v>
      </c>
      <c r="K39" s="2"/>
      <c r="L39" s="2"/>
    </row>
    <row r="40" spans="1:41" x14ac:dyDescent="0.25">
      <c r="A40" s="5" t="s">
        <v>0</v>
      </c>
      <c r="B40" s="5"/>
      <c r="C40" s="7" t="s">
        <v>73</v>
      </c>
      <c r="D40" s="7" t="s">
        <v>77</v>
      </c>
      <c r="E40" s="57" t="s">
        <v>167</v>
      </c>
      <c r="F40" s="57">
        <v>540</v>
      </c>
      <c r="G40" s="37">
        <v>88</v>
      </c>
      <c r="H40" s="37">
        <v>88</v>
      </c>
      <c r="I40" s="65">
        <f t="shared" si="6"/>
        <v>1</v>
      </c>
      <c r="K40" s="2"/>
      <c r="L40" s="2"/>
    </row>
    <row r="41" spans="1:41" hidden="1" x14ac:dyDescent="0.25">
      <c r="A41" s="10" t="s">
        <v>138</v>
      </c>
      <c r="B41" s="10"/>
      <c r="C41" s="9" t="s">
        <v>73</v>
      </c>
      <c r="D41" s="9" t="s">
        <v>78</v>
      </c>
      <c r="E41" s="6"/>
      <c r="F41" s="6"/>
      <c r="G41" s="54"/>
      <c r="H41" s="54"/>
      <c r="I41" s="65" t="e">
        <f t="shared" si="6"/>
        <v>#DIV/0!</v>
      </c>
      <c r="K41" s="2"/>
      <c r="L41" s="2"/>
    </row>
    <row r="42" spans="1:41" hidden="1" x14ac:dyDescent="0.25">
      <c r="A42" s="5" t="s">
        <v>145</v>
      </c>
      <c r="B42" s="5"/>
      <c r="C42" s="7" t="s">
        <v>73</v>
      </c>
      <c r="D42" s="7" t="s">
        <v>78</v>
      </c>
      <c r="E42" s="57" t="s">
        <v>139</v>
      </c>
      <c r="F42" s="57"/>
      <c r="G42" s="37"/>
      <c r="H42" s="37"/>
      <c r="I42" s="65" t="e">
        <f t="shared" si="6"/>
        <v>#DIV/0!</v>
      </c>
      <c r="K42" s="2"/>
      <c r="L42" s="2"/>
    </row>
    <row r="43" spans="1:41" hidden="1" x14ac:dyDescent="0.25">
      <c r="A43" s="5" t="s">
        <v>140</v>
      </c>
      <c r="B43" s="5"/>
      <c r="C43" s="7" t="s">
        <v>73</v>
      </c>
      <c r="D43" s="7" t="s">
        <v>78</v>
      </c>
      <c r="E43" s="57" t="s">
        <v>141</v>
      </c>
      <c r="F43" s="57"/>
      <c r="G43" s="37"/>
      <c r="H43" s="37"/>
      <c r="I43" s="65" t="e">
        <f t="shared" si="6"/>
        <v>#DIV/0!</v>
      </c>
      <c r="K43" s="2"/>
      <c r="L43" s="2"/>
    </row>
    <row r="44" spans="1:41" hidden="1" x14ac:dyDescent="0.25">
      <c r="A44" s="5" t="s">
        <v>142</v>
      </c>
      <c r="B44" s="5"/>
      <c r="C44" s="7" t="s">
        <v>73</v>
      </c>
      <c r="D44" s="7" t="s">
        <v>78</v>
      </c>
      <c r="E44" s="57" t="s">
        <v>141</v>
      </c>
      <c r="F44" s="57">
        <v>880</v>
      </c>
      <c r="G44" s="37"/>
      <c r="H44" s="37"/>
      <c r="I44" s="65" t="e">
        <f t="shared" si="6"/>
        <v>#DIV/0!</v>
      </c>
      <c r="K44" s="2"/>
      <c r="L44" s="2"/>
    </row>
    <row r="45" spans="1:41" ht="30" hidden="1" x14ac:dyDescent="0.25">
      <c r="A45" s="5" t="s">
        <v>143</v>
      </c>
      <c r="B45" s="5"/>
      <c r="C45" s="7" t="s">
        <v>73</v>
      </c>
      <c r="D45" s="7" t="s">
        <v>78</v>
      </c>
      <c r="E45" s="57" t="s">
        <v>144</v>
      </c>
      <c r="F45" s="57"/>
      <c r="G45" s="37"/>
      <c r="H45" s="37"/>
      <c r="I45" s="65" t="e">
        <f t="shared" si="6"/>
        <v>#DIV/0!</v>
      </c>
      <c r="K45" s="2"/>
      <c r="L45" s="2"/>
    </row>
    <row r="46" spans="1:41" hidden="1" x14ac:dyDescent="0.25">
      <c r="A46" s="5" t="s">
        <v>142</v>
      </c>
      <c r="B46" s="5"/>
      <c r="C46" s="7" t="s">
        <v>73</v>
      </c>
      <c r="D46" s="7" t="s">
        <v>78</v>
      </c>
      <c r="E46" s="57" t="s">
        <v>144</v>
      </c>
      <c r="F46" s="57">
        <v>880</v>
      </c>
      <c r="G46" s="37"/>
      <c r="H46" s="37"/>
      <c r="I46" s="65" t="e">
        <f t="shared" si="6"/>
        <v>#DIV/0!</v>
      </c>
      <c r="K46" s="2"/>
      <c r="L46" s="2"/>
    </row>
    <row r="47" spans="1:41" s="17" customFormat="1" x14ac:dyDescent="0.25">
      <c r="A47" s="10" t="s">
        <v>3</v>
      </c>
      <c r="B47" s="10"/>
      <c r="C47" s="9" t="s">
        <v>73</v>
      </c>
      <c r="D47" s="9">
        <v>11</v>
      </c>
      <c r="E47" s="6"/>
      <c r="F47" s="6"/>
      <c r="G47" s="54">
        <f>G48</f>
        <v>0</v>
      </c>
      <c r="H47" s="54">
        <f t="shared" ref="H47:H49" si="16">H48</f>
        <v>0</v>
      </c>
      <c r="I47" s="67" t="s">
        <v>174</v>
      </c>
      <c r="J47" s="28"/>
      <c r="K47" s="16"/>
      <c r="L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x14ac:dyDescent="0.25">
      <c r="A48" s="5" t="s">
        <v>3</v>
      </c>
      <c r="B48" s="5"/>
      <c r="C48" s="7" t="s">
        <v>73</v>
      </c>
      <c r="D48" s="7">
        <v>11</v>
      </c>
      <c r="E48" s="57" t="s">
        <v>21</v>
      </c>
      <c r="F48" s="57"/>
      <c r="G48" s="37">
        <f>G49</f>
        <v>0</v>
      </c>
      <c r="H48" s="37">
        <f t="shared" si="16"/>
        <v>0</v>
      </c>
      <c r="I48" s="65" t="s">
        <v>174</v>
      </c>
      <c r="K48" s="2"/>
      <c r="L48" s="2"/>
    </row>
    <row r="49" spans="1:41" x14ac:dyDescent="0.25">
      <c r="A49" s="5" t="s">
        <v>22</v>
      </c>
      <c r="B49" s="5"/>
      <c r="C49" s="7" t="s">
        <v>73</v>
      </c>
      <c r="D49" s="7">
        <v>11</v>
      </c>
      <c r="E49" s="57" t="s">
        <v>23</v>
      </c>
      <c r="F49" s="57"/>
      <c r="G49" s="37">
        <f>G50</f>
        <v>0</v>
      </c>
      <c r="H49" s="37">
        <f t="shared" si="16"/>
        <v>0</v>
      </c>
      <c r="I49" s="65" t="s">
        <v>174</v>
      </c>
      <c r="K49" s="2"/>
      <c r="L49" s="2"/>
    </row>
    <row r="50" spans="1:41" x14ac:dyDescent="0.25">
      <c r="A50" s="8" t="s">
        <v>24</v>
      </c>
      <c r="B50" s="8"/>
      <c r="C50" s="7" t="s">
        <v>73</v>
      </c>
      <c r="D50" s="7">
        <v>11</v>
      </c>
      <c r="E50" s="57" t="s">
        <v>23</v>
      </c>
      <c r="F50" s="57">
        <v>870</v>
      </c>
      <c r="G50" s="37">
        <v>0</v>
      </c>
      <c r="H50" s="37">
        <v>0</v>
      </c>
      <c r="I50" s="65" t="s">
        <v>174</v>
      </c>
      <c r="K50" s="2"/>
      <c r="L50" s="23"/>
    </row>
    <row r="51" spans="1:41" x14ac:dyDescent="0.25">
      <c r="A51" s="21" t="s">
        <v>103</v>
      </c>
      <c r="B51" s="21"/>
      <c r="C51" s="9" t="s">
        <v>73</v>
      </c>
      <c r="D51" s="9" t="s">
        <v>104</v>
      </c>
      <c r="E51" s="6"/>
      <c r="F51" s="6"/>
      <c r="G51" s="54">
        <f>G52</f>
        <v>50</v>
      </c>
      <c r="H51" s="54">
        <f t="shared" ref="H51:H53" si="17">H52</f>
        <v>49.5</v>
      </c>
      <c r="I51" s="65">
        <f t="shared" si="6"/>
        <v>0.99</v>
      </c>
      <c r="K51" s="2"/>
      <c r="L51" s="23"/>
    </row>
    <row r="52" spans="1:41" ht="30" x14ac:dyDescent="0.25">
      <c r="A52" s="8" t="s">
        <v>105</v>
      </c>
      <c r="B52" s="8"/>
      <c r="C52" s="7" t="s">
        <v>73</v>
      </c>
      <c r="D52" s="7" t="s">
        <v>104</v>
      </c>
      <c r="E52" s="57" t="s">
        <v>107</v>
      </c>
      <c r="F52" s="57"/>
      <c r="G52" s="37">
        <f>G53</f>
        <v>50</v>
      </c>
      <c r="H52" s="37">
        <f t="shared" si="17"/>
        <v>49.5</v>
      </c>
      <c r="I52" s="65">
        <f t="shared" si="6"/>
        <v>0.99</v>
      </c>
      <c r="K52" s="2"/>
      <c r="L52" s="23"/>
    </row>
    <row r="53" spans="1:41" ht="30" x14ac:dyDescent="0.25">
      <c r="A53" s="8" t="s">
        <v>106</v>
      </c>
      <c r="B53" s="8"/>
      <c r="C53" s="7" t="s">
        <v>108</v>
      </c>
      <c r="D53" s="7" t="s">
        <v>104</v>
      </c>
      <c r="E53" s="57" t="s">
        <v>109</v>
      </c>
      <c r="F53" s="57"/>
      <c r="G53" s="37">
        <f>G54</f>
        <v>50</v>
      </c>
      <c r="H53" s="37">
        <f t="shared" si="17"/>
        <v>49.5</v>
      </c>
      <c r="I53" s="65">
        <f t="shared" si="6"/>
        <v>0.99</v>
      </c>
      <c r="K53" s="2"/>
      <c r="L53" s="23"/>
    </row>
    <row r="54" spans="1:41" ht="30" x14ac:dyDescent="0.25">
      <c r="A54" s="41" t="s">
        <v>16</v>
      </c>
      <c r="B54" s="41"/>
      <c r="C54" s="7" t="s">
        <v>73</v>
      </c>
      <c r="D54" s="7" t="s">
        <v>104</v>
      </c>
      <c r="E54" s="57" t="s">
        <v>109</v>
      </c>
      <c r="F54" s="57">
        <v>240</v>
      </c>
      <c r="G54" s="37">
        <v>50</v>
      </c>
      <c r="H54" s="37">
        <v>49.5</v>
      </c>
      <c r="I54" s="65">
        <f t="shared" si="6"/>
        <v>0.99</v>
      </c>
      <c r="K54" s="2"/>
      <c r="L54" s="23"/>
    </row>
    <row r="55" spans="1:41" ht="12" customHeight="1" x14ac:dyDescent="0.25">
      <c r="A55" s="8"/>
      <c r="B55" s="8"/>
      <c r="C55" s="7"/>
      <c r="D55" s="7"/>
      <c r="E55" s="57"/>
      <c r="F55" s="57"/>
      <c r="G55" s="37"/>
      <c r="H55" s="37"/>
      <c r="I55" s="37"/>
      <c r="K55" s="2"/>
      <c r="L55" s="23"/>
    </row>
    <row r="56" spans="1:41" x14ac:dyDescent="0.25">
      <c r="A56" s="46" t="s">
        <v>25</v>
      </c>
      <c r="B56" s="46"/>
      <c r="C56" s="47" t="s">
        <v>74</v>
      </c>
      <c r="D56" s="47" t="s">
        <v>76</v>
      </c>
      <c r="E56" s="48"/>
      <c r="F56" s="48"/>
      <c r="G56" s="59">
        <f>G57</f>
        <v>474.8</v>
      </c>
      <c r="H56" s="59">
        <f t="shared" ref="H56:H59" si="18">H57</f>
        <v>474.8</v>
      </c>
      <c r="I56" s="66">
        <f t="shared" si="6"/>
        <v>1</v>
      </c>
      <c r="K56" s="2"/>
      <c r="L56" s="2"/>
    </row>
    <row r="57" spans="1:41" x14ac:dyDescent="0.25">
      <c r="A57" s="10" t="s">
        <v>4</v>
      </c>
      <c r="B57" s="10"/>
      <c r="C57" s="9" t="s">
        <v>74</v>
      </c>
      <c r="D57" s="9" t="s">
        <v>79</v>
      </c>
      <c r="E57" s="6"/>
      <c r="F57" s="6"/>
      <c r="G57" s="54">
        <f>G58</f>
        <v>474.8</v>
      </c>
      <c r="H57" s="54">
        <f t="shared" si="18"/>
        <v>474.8</v>
      </c>
      <c r="I57" s="67">
        <f t="shared" si="6"/>
        <v>1</v>
      </c>
      <c r="K57" s="2"/>
      <c r="L57" s="2"/>
    </row>
    <row r="58" spans="1:41" ht="33" customHeight="1" x14ac:dyDescent="0.25">
      <c r="A58" s="5" t="s">
        <v>184</v>
      </c>
      <c r="B58" s="5"/>
      <c r="C58" s="7" t="s">
        <v>74</v>
      </c>
      <c r="D58" s="7" t="s">
        <v>79</v>
      </c>
      <c r="E58" s="57" t="s">
        <v>146</v>
      </c>
      <c r="F58" s="57"/>
      <c r="G58" s="37">
        <f>G59</f>
        <v>474.8</v>
      </c>
      <c r="H58" s="37">
        <f t="shared" si="18"/>
        <v>474.8</v>
      </c>
      <c r="I58" s="65">
        <f t="shared" si="6"/>
        <v>1</v>
      </c>
      <c r="K58" s="2"/>
      <c r="L58" s="2"/>
    </row>
    <row r="59" spans="1:41" ht="30" x14ac:dyDescent="0.25">
      <c r="A59" s="5" t="s">
        <v>149</v>
      </c>
      <c r="B59" s="5"/>
      <c r="C59" s="7" t="s">
        <v>74</v>
      </c>
      <c r="D59" s="7" t="s">
        <v>79</v>
      </c>
      <c r="E59" s="57" t="s">
        <v>147</v>
      </c>
      <c r="F59" s="57"/>
      <c r="G59" s="37">
        <f>G60</f>
        <v>474.8</v>
      </c>
      <c r="H59" s="37">
        <f t="shared" si="18"/>
        <v>474.8</v>
      </c>
      <c r="I59" s="65">
        <f t="shared" si="6"/>
        <v>1</v>
      </c>
      <c r="K59" s="2"/>
      <c r="L59" s="2"/>
    </row>
    <row r="60" spans="1:41" ht="45" x14ac:dyDescent="0.25">
      <c r="A60" s="41" t="s">
        <v>169</v>
      </c>
      <c r="B60" s="41"/>
      <c r="C60" s="7" t="s">
        <v>74</v>
      </c>
      <c r="D60" s="7" t="s">
        <v>79</v>
      </c>
      <c r="E60" s="57" t="s">
        <v>158</v>
      </c>
      <c r="F60" s="57"/>
      <c r="G60" s="37">
        <f>G61+G62</f>
        <v>474.8</v>
      </c>
      <c r="H60" s="37">
        <f t="shared" ref="H60" si="19">H61+H62</f>
        <v>474.8</v>
      </c>
      <c r="I60" s="65">
        <f t="shared" si="6"/>
        <v>1</v>
      </c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x14ac:dyDescent="0.25">
      <c r="A61" s="5" t="s">
        <v>15</v>
      </c>
      <c r="B61" s="5"/>
      <c r="C61" s="7" t="s">
        <v>74</v>
      </c>
      <c r="D61" s="7" t="s">
        <v>79</v>
      </c>
      <c r="E61" s="57" t="s">
        <v>158</v>
      </c>
      <c r="F61" s="57">
        <v>120</v>
      </c>
      <c r="G61" s="36">
        <v>474.8</v>
      </c>
      <c r="H61" s="36">
        <v>474.8</v>
      </c>
      <c r="I61" s="65">
        <f t="shared" si="6"/>
        <v>1</v>
      </c>
      <c r="K61" s="2"/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30" hidden="1" x14ac:dyDescent="0.25">
      <c r="A62" s="42" t="s">
        <v>16</v>
      </c>
      <c r="B62" s="42"/>
      <c r="C62" s="7" t="s">
        <v>74</v>
      </c>
      <c r="D62" s="7" t="s">
        <v>79</v>
      </c>
      <c r="E62" s="64" t="s">
        <v>158</v>
      </c>
      <c r="F62" s="64">
        <v>240</v>
      </c>
      <c r="G62" s="37">
        <v>0</v>
      </c>
      <c r="H62" s="37">
        <v>0</v>
      </c>
      <c r="I62" s="65"/>
      <c r="K62" s="2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ht="12" customHeight="1" x14ac:dyDescent="0.25">
      <c r="A63" s="5"/>
      <c r="B63" s="5"/>
      <c r="C63" s="7"/>
      <c r="D63" s="7"/>
      <c r="E63" s="57"/>
      <c r="F63" s="57"/>
      <c r="G63" s="36"/>
      <c r="H63" s="36"/>
      <c r="I63" s="37"/>
      <c r="K63" s="2"/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ht="30" x14ac:dyDescent="0.25">
      <c r="A64" s="50" t="s">
        <v>26</v>
      </c>
      <c r="B64" s="50"/>
      <c r="C64" s="47" t="s">
        <v>79</v>
      </c>
      <c r="D64" s="47" t="s">
        <v>76</v>
      </c>
      <c r="E64" s="48"/>
      <c r="F64" s="48"/>
      <c r="G64" s="59">
        <f>G65</f>
        <v>412.3</v>
      </c>
      <c r="H64" s="59">
        <f t="shared" ref="H64:H67" si="20">H65</f>
        <v>410.40000000000003</v>
      </c>
      <c r="I64" s="66">
        <f t="shared" si="6"/>
        <v>0.99539170506912444</v>
      </c>
      <c r="K64" s="2"/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ht="43.5" customHeight="1" x14ac:dyDescent="0.25">
      <c r="A65" s="51" t="s">
        <v>110</v>
      </c>
      <c r="B65" s="51"/>
      <c r="C65" s="52" t="s">
        <v>79</v>
      </c>
      <c r="D65" s="52">
        <v>10</v>
      </c>
      <c r="E65" s="53"/>
      <c r="F65" s="53"/>
      <c r="G65" s="54">
        <f>G66+G71</f>
        <v>412.3</v>
      </c>
      <c r="H65" s="54">
        <f t="shared" ref="H65" si="21">H66+H71</f>
        <v>410.40000000000003</v>
      </c>
      <c r="I65" s="67">
        <f t="shared" si="6"/>
        <v>0.99539170506912444</v>
      </c>
      <c r="K65" s="2"/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30" x14ac:dyDescent="0.25">
      <c r="A66" s="42" t="s">
        <v>162</v>
      </c>
      <c r="B66" s="42"/>
      <c r="C66" s="35" t="s">
        <v>79</v>
      </c>
      <c r="D66" s="35">
        <v>10</v>
      </c>
      <c r="E66" s="36" t="s">
        <v>111</v>
      </c>
      <c r="F66" s="36"/>
      <c r="G66" s="37">
        <f>G67+G69</f>
        <v>412.3</v>
      </c>
      <c r="H66" s="37">
        <f t="shared" ref="H66" si="22">H67+H69</f>
        <v>410.40000000000003</v>
      </c>
      <c r="I66" s="65">
        <f t="shared" si="6"/>
        <v>0.99539170506912444</v>
      </c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x14ac:dyDescent="0.25">
      <c r="A67" s="42" t="s">
        <v>27</v>
      </c>
      <c r="B67" s="42"/>
      <c r="C67" s="35" t="s">
        <v>79</v>
      </c>
      <c r="D67" s="35">
        <v>10</v>
      </c>
      <c r="E67" s="36" t="s">
        <v>101</v>
      </c>
      <c r="F67" s="36"/>
      <c r="G67" s="37">
        <f>G68</f>
        <v>14.7</v>
      </c>
      <c r="H67" s="37">
        <f t="shared" si="20"/>
        <v>12.8</v>
      </c>
      <c r="I67" s="65">
        <f t="shared" si="6"/>
        <v>0.87074829931972797</v>
      </c>
      <c r="K67" s="2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ht="30" x14ac:dyDescent="0.25">
      <c r="A68" s="42" t="s">
        <v>16</v>
      </c>
      <c r="B68" s="42"/>
      <c r="C68" s="35" t="s">
        <v>79</v>
      </c>
      <c r="D68" s="35">
        <v>10</v>
      </c>
      <c r="E68" s="36" t="s">
        <v>101</v>
      </c>
      <c r="F68" s="36">
        <v>240</v>
      </c>
      <c r="G68" s="37">
        <v>14.7</v>
      </c>
      <c r="H68" s="37">
        <v>12.8</v>
      </c>
      <c r="I68" s="65">
        <f t="shared" si="6"/>
        <v>0.87074829931972797</v>
      </c>
      <c r="K68" s="2"/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ht="30" x14ac:dyDescent="0.25">
      <c r="A69" s="42" t="s">
        <v>176</v>
      </c>
      <c r="B69" s="42"/>
      <c r="C69" s="35" t="s">
        <v>79</v>
      </c>
      <c r="D69" s="35" t="s">
        <v>134</v>
      </c>
      <c r="E69" s="36" t="s">
        <v>177</v>
      </c>
      <c r="F69" s="36"/>
      <c r="G69" s="37">
        <f>G70</f>
        <v>397.6</v>
      </c>
      <c r="H69" s="37">
        <f>H70</f>
        <v>397.6</v>
      </c>
      <c r="I69" s="65">
        <f t="shared" si="6"/>
        <v>1</v>
      </c>
      <c r="K69" s="2"/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30" x14ac:dyDescent="0.25">
      <c r="A70" s="42" t="s">
        <v>16</v>
      </c>
      <c r="B70" s="42"/>
      <c r="C70" s="35" t="s">
        <v>79</v>
      </c>
      <c r="D70" s="35" t="s">
        <v>134</v>
      </c>
      <c r="E70" s="36" t="s">
        <v>177</v>
      </c>
      <c r="F70" s="36">
        <v>240</v>
      </c>
      <c r="G70" s="37">
        <v>397.6</v>
      </c>
      <c r="H70" s="37">
        <v>397.6</v>
      </c>
      <c r="I70" s="65">
        <f t="shared" si="6"/>
        <v>1</v>
      </c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ht="30" hidden="1" x14ac:dyDescent="0.25">
      <c r="A71" s="41" t="s">
        <v>135</v>
      </c>
      <c r="B71" s="41"/>
      <c r="C71" s="35" t="s">
        <v>79</v>
      </c>
      <c r="D71" s="35" t="s">
        <v>134</v>
      </c>
      <c r="E71" s="36" t="s">
        <v>136</v>
      </c>
      <c r="F71" s="36"/>
      <c r="G71" s="37"/>
      <c r="H71" s="37"/>
      <c r="I71" s="37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hidden="1" x14ac:dyDescent="0.25">
      <c r="A72" s="41" t="s">
        <v>27</v>
      </c>
      <c r="B72" s="41"/>
      <c r="C72" s="35" t="s">
        <v>79</v>
      </c>
      <c r="D72" s="35" t="s">
        <v>134</v>
      </c>
      <c r="E72" s="36" t="s">
        <v>137</v>
      </c>
      <c r="F72" s="36"/>
      <c r="G72" s="37"/>
      <c r="H72" s="37"/>
      <c r="I72" s="3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ht="30" hidden="1" x14ac:dyDescent="0.25">
      <c r="A73" s="41" t="s">
        <v>16</v>
      </c>
      <c r="B73" s="41"/>
      <c r="C73" s="35" t="s">
        <v>79</v>
      </c>
      <c r="D73" s="35" t="s">
        <v>134</v>
      </c>
      <c r="E73" s="36" t="s">
        <v>137</v>
      </c>
      <c r="F73" s="36">
        <v>240</v>
      </c>
      <c r="G73" s="37"/>
      <c r="H73" s="37"/>
      <c r="I73" s="37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ht="12" customHeight="1" x14ac:dyDescent="0.25">
      <c r="A74" s="42"/>
      <c r="B74" s="42"/>
      <c r="C74" s="35"/>
      <c r="D74" s="35"/>
      <c r="E74" s="36"/>
      <c r="F74" s="36"/>
      <c r="G74" s="37"/>
      <c r="H74" s="37"/>
      <c r="I74" s="37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25">
      <c r="A75" s="46" t="s">
        <v>28</v>
      </c>
      <c r="B75" s="46"/>
      <c r="C75" s="47" t="s">
        <v>75</v>
      </c>
      <c r="D75" s="47" t="s">
        <v>76</v>
      </c>
      <c r="E75" s="48"/>
      <c r="F75" s="48"/>
      <c r="G75" s="58">
        <f>G76</f>
        <v>2220.6999999999998</v>
      </c>
      <c r="H75" s="59">
        <f t="shared" ref="H75:H78" si="23">H76</f>
        <v>2220.6999999999998</v>
      </c>
      <c r="I75" s="66">
        <f t="shared" ref="I75:I92" si="24">H75/G75*100%</f>
        <v>1</v>
      </c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25">
      <c r="A76" s="10" t="s">
        <v>112</v>
      </c>
      <c r="B76" s="10"/>
      <c r="C76" s="9" t="s">
        <v>75</v>
      </c>
      <c r="D76" s="9" t="s">
        <v>80</v>
      </c>
      <c r="E76" s="6"/>
      <c r="F76" s="6"/>
      <c r="G76" s="53">
        <f>G77</f>
        <v>2220.6999999999998</v>
      </c>
      <c r="H76" s="54">
        <f t="shared" si="23"/>
        <v>2220.6999999999998</v>
      </c>
      <c r="I76" s="67">
        <f t="shared" si="24"/>
        <v>1</v>
      </c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x14ac:dyDescent="0.25">
      <c r="A77" s="5" t="s">
        <v>95</v>
      </c>
      <c r="B77" s="5"/>
      <c r="C77" s="7" t="s">
        <v>75</v>
      </c>
      <c r="D77" s="7" t="s">
        <v>80</v>
      </c>
      <c r="E77" s="57" t="s">
        <v>29</v>
      </c>
      <c r="F77" s="57"/>
      <c r="G77" s="36">
        <f>G80+G78</f>
        <v>2220.6999999999998</v>
      </c>
      <c r="H77" s="37">
        <f t="shared" ref="H77" si="25">H80+H78</f>
        <v>2220.6999999999998</v>
      </c>
      <c r="I77" s="65">
        <f t="shared" si="24"/>
        <v>1</v>
      </c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ht="60" x14ac:dyDescent="0.25">
      <c r="A78" s="41" t="s">
        <v>178</v>
      </c>
      <c r="B78" s="41"/>
      <c r="C78" s="7" t="s">
        <v>75</v>
      </c>
      <c r="D78" s="7" t="s">
        <v>80</v>
      </c>
      <c r="E78" s="68" t="s">
        <v>179</v>
      </c>
      <c r="F78" s="68"/>
      <c r="G78" s="36">
        <f>G79</f>
        <v>2220.6999999999998</v>
      </c>
      <c r="H78" s="37">
        <f t="shared" si="23"/>
        <v>2220.6999999999998</v>
      </c>
      <c r="I78" s="65">
        <f t="shared" si="24"/>
        <v>1</v>
      </c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t="30" x14ac:dyDescent="0.25">
      <c r="A79" s="8" t="s">
        <v>16</v>
      </c>
      <c r="B79" s="8"/>
      <c r="C79" s="7" t="s">
        <v>75</v>
      </c>
      <c r="D79" s="7" t="s">
        <v>80</v>
      </c>
      <c r="E79" s="68" t="s">
        <v>179</v>
      </c>
      <c r="F79" s="68">
        <v>240</v>
      </c>
      <c r="G79" s="36">
        <f>532.3+788.4+500+200+200</f>
        <v>2220.6999999999998</v>
      </c>
      <c r="H79" s="36">
        <f>532.3+788.4+500+200+200</f>
        <v>2220.6999999999998</v>
      </c>
      <c r="I79" s="65">
        <f t="shared" si="24"/>
        <v>1</v>
      </c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ht="61.5" hidden="1" customHeight="1" x14ac:dyDescent="0.25">
      <c r="A80" s="41" t="s">
        <v>96</v>
      </c>
      <c r="B80" s="41"/>
      <c r="C80" s="7" t="s">
        <v>75</v>
      </c>
      <c r="D80" s="7" t="s">
        <v>80</v>
      </c>
      <c r="E80" s="57" t="s">
        <v>30</v>
      </c>
      <c r="F80" s="57"/>
      <c r="G80" s="36"/>
      <c r="H80" s="37"/>
      <c r="I80" s="65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30" hidden="1" x14ac:dyDescent="0.25">
      <c r="A81" s="8" t="s">
        <v>16</v>
      </c>
      <c r="B81" s="8"/>
      <c r="C81" s="7" t="s">
        <v>75</v>
      </c>
      <c r="D81" s="7" t="s">
        <v>80</v>
      </c>
      <c r="E81" s="57" t="s">
        <v>30</v>
      </c>
      <c r="F81" s="57">
        <v>240</v>
      </c>
      <c r="G81" s="36"/>
      <c r="H81" s="36"/>
      <c r="I81" s="65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ht="12" customHeight="1" x14ac:dyDescent="0.25">
      <c r="A82" s="8"/>
      <c r="B82" s="8"/>
      <c r="C82" s="7"/>
      <c r="D82" s="7"/>
      <c r="E82" s="57"/>
      <c r="F82" s="57"/>
      <c r="G82" s="36"/>
      <c r="H82" s="37"/>
      <c r="I82" s="37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x14ac:dyDescent="0.25">
      <c r="A83" s="46" t="s">
        <v>5</v>
      </c>
      <c r="B83" s="46"/>
      <c r="C83" s="47" t="s">
        <v>81</v>
      </c>
      <c r="D83" s="47" t="s">
        <v>76</v>
      </c>
      <c r="E83" s="48"/>
      <c r="F83" s="48"/>
      <c r="G83" s="59">
        <f>G89+G97+G84</f>
        <v>7125.0999999999995</v>
      </c>
      <c r="H83" s="59">
        <f t="shared" ref="H83" si="26">H89+H97+H84</f>
        <v>6854.9000000000005</v>
      </c>
      <c r="I83" s="66">
        <f t="shared" si="24"/>
        <v>0.96207772522490931</v>
      </c>
      <c r="K83" s="2"/>
      <c r="L83" s="2"/>
    </row>
    <row r="84" spans="1:41" x14ac:dyDescent="0.25">
      <c r="A84" s="10" t="s">
        <v>113</v>
      </c>
      <c r="B84" s="10"/>
      <c r="C84" s="9" t="s">
        <v>81</v>
      </c>
      <c r="D84" s="9" t="s">
        <v>73</v>
      </c>
      <c r="E84" s="6"/>
      <c r="F84" s="6"/>
      <c r="G84" s="54">
        <f>G85</f>
        <v>25</v>
      </c>
      <c r="H84" s="54">
        <f t="shared" ref="H84:H86" si="27">H85</f>
        <v>12.6</v>
      </c>
      <c r="I84" s="67">
        <f t="shared" si="24"/>
        <v>0.504</v>
      </c>
      <c r="K84" s="2"/>
      <c r="L84" s="2"/>
    </row>
    <row r="85" spans="1:41" ht="30" x14ac:dyDescent="0.25">
      <c r="A85" s="5" t="s">
        <v>114</v>
      </c>
      <c r="B85" s="5"/>
      <c r="C85" s="7" t="s">
        <v>81</v>
      </c>
      <c r="D85" s="7" t="s">
        <v>73</v>
      </c>
      <c r="E85" s="57" t="s">
        <v>31</v>
      </c>
      <c r="F85" s="57"/>
      <c r="G85" s="37">
        <f>G86</f>
        <v>25</v>
      </c>
      <c r="H85" s="37">
        <f t="shared" si="27"/>
        <v>12.6</v>
      </c>
      <c r="I85" s="65">
        <f t="shared" si="24"/>
        <v>0.504</v>
      </c>
      <c r="K85" s="2"/>
      <c r="L85" s="2"/>
    </row>
    <row r="86" spans="1:41" x14ac:dyDescent="0.25">
      <c r="A86" s="62" t="s">
        <v>115</v>
      </c>
      <c r="B86" s="62"/>
      <c r="C86" s="7" t="s">
        <v>81</v>
      </c>
      <c r="D86" s="7" t="s">
        <v>73</v>
      </c>
      <c r="E86" s="57" t="s">
        <v>116</v>
      </c>
      <c r="F86" s="57"/>
      <c r="G86" s="37">
        <f>G87</f>
        <v>25</v>
      </c>
      <c r="H86" s="37">
        <f t="shared" si="27"/>
        <v>12.6</v>
      </c>
      <c r="I86" s="65">
        <f t="shared" si="24"/>
        <v>0.504</v>
      </c>
      <c r="K86" s="2"/>
      <c r="L86" s="2"/>
    </row>
    <row r="87" spans="1:41" ht="30" x14ac:dyDescent="0.25">
      <c r="A87" s="8" t="s">
        <v>16</v>
      </c>
      <c r="B87" s="8"/>
      <c r="C87" s="7" t="s">
        <v>81</v>
      </c>
      <c r="D87" s="7" t="s">
        <v>73</v>
      </c>
      <c r="E87" s="57" t="s">
        <v>116</v>
      </c>
      <c r="F87" s="57">
        <v>240</v>
      </c>
      <c r="G87" s="37">
        <v>25</v>
      </c>
      <c r="H87" s="37">
        <v>12.6</v>
      </c>
      <c r="I87" s="65">
        <f t="shared" si="24"/>
        <v>0.504</v>
      </c>
      <c r="K87" s="2"/>
      <c r="L87" s="2"/>
    </row>
    <row r="88" spans="1:41" hidden="1" x14ac:dyDescent="0.25">
      <c r="A88" s="5"/>
      <c r="B88" s="5"/>
      <c r="C88" s="7"/>
      <c r="D88" s="7"/>
      <c r="E88" s="57"/>
      <c r="F88" s="57"/>
      <c r="G88" s="37"/>
      <c r="H88" s="36"/>
      <c r="I88" s="36"/>
      <c r="K88" s="2"/>
      <c r="L88" s="2"/>
    </row>
    <row r="89" spans="1:41" x14ac:dyDescent="0.25">
      <c r="A89" s="10" t="s">
        <v>6</v>
      </c>
      <c r="B89" s="10"/>
      <c r="C89" s="9" t="s">
        <v>81</v>
      </c>
      <c r="D89" s="9" t="s">
        <v>74</v>
      </c>
      <c r="E89" s="6"/>
      <c r="F89" s="6"/>
      <c r="G89" s="54">
        <f>G90</f>
        <v>1513.7</v>
      </c>
      <c r="H89" s="54">
        <f t="shared" ref="H89" si="28">H90</f>
        <v>1382</v>
      </c>
      <c r="I89" s="67">
        <f t="shared" si="24"/>
        <v>0.91299464887362092</v>
      </c>
      <c r="K89" s="2"/>
      <c r="L89" s="2"/>
    </row>
    <row r="90" spans="1:41" ht="30" x14ac:dyDescent="0.25">
      <c r="A90" s="5" t="s">
        <v>83</v>
      </c>
      <c r="B90" s="5"/>
      <c r="C90" s="7" t="s">
        <v>81</v>
      </c>
      <c r="D90" s="7" t="s">
        <v>74</v>
      </c>
      <c r="E90" s="68" t="s">
        <v>31</v>
      </c>
      <c r="F90" s="68"/>
      <c r="G90" s="37">
        <f>G91+G95+G93</f>
        <v>1513.7</v>
      </c>
      <c r="H90" s="37">
        <f t="shared" ref="H90" si="29">H91+H95</f>
        <v>1382</v>
      </c>
      <c r="I90" s="65">
        <f t="shared" si="24"/>
        <v>0.91299464887362092</v>
      </c>
      <c r="K90" s="2"/>
      <c r="L90" s="2"/>
    </row>
    <row r="91" spans="1:41" x14ac:dyDescent="0.25">
      <c r="A91" s="5" t="s">
        <v>117</v>
      </c>
      <c r="B91" s="5"/>
      <c r="C91" s="7" t="s">
        <v>81</v>
      </c>
      <c r="D91" s="7" t="s">
        <v>74</v>
      </c>
      <c r="E91" s="68" t="s">
        <v>168</v>
      </c>
      <c r="F91" s="68"/>
      <c r="G91" s="37">
        <f>G92</f>
        <v>168</v>
      </c>
      <c r="H91" s="37">
        <f t="shared" ref="H91" si="30">H92</f>
        <v>132</v>
      </c>
      <c r="I91" s="65">
        <f t="shared" si="24"/>
        <v>0.7857142857142857</v>
      </c>
      <c r="K91" s="2"/>
      <c r="L91" s="2"/>
    </row>
    <row r="92" spans="1:41" ht="30" x14ac:dyDescent="0.25">
      <c r="A92" s="8" t="s">
        <v>16</v>
      </c>
      <c r="B92" s="8"/>
      <c r="C92" s="7" t="s">
        <v>81</v>
      </c>
      <c r="D92" s="7" t="s">
        <v>74</v>
      </c>
      <c r="E92" s="68" t="s">
        <v>168</v>
      </c>
      <c r="F92" s="68">
        <v>240</v>
      </c>
      <c r="G92" s="37">
        <v>168</v>
      </c>
      <c r="H92" s="37">
        <v>132</v>
      </c>
      <c r="I92" s="65">
        <f t="shared" si="24"/>
        <v>0.7857142857142857</v>
      </c>
      <c r="K92" s="2"/>
      <c r="L92" s="23"/>
    </row>
    <row r="93" spans="1:41" s="33" customFormat="1" ht="67.5" hidden="1" customHeight="1" x14ac:dyDescent="0.25">
      <c r="A93" s="34" t="s">
        <v>100</v>
      </c>
      <c r="B93" s="34"/>
      <c r="C93" s="35" t="s">
        <v>81</v>
      </c>
      <c r="D93" s="35" t="s">
        <v>74</v>
      </c>
      <c r="E93" s="36" t="s">
        <v>99</v>
      </c>
      <c r="F93" s="36"/>
      <c r="G93" s="37">
        <f>G94</f>
        <v>0</v>
      </c>
      <c r="H93" s="37">
        <f t="shared" ref="H93:I93" si="31">H94</f>
        <v>0</v>
      </c>
      <c r="I93" s="37">
        <f t="shared" si="31"/>
        <v>0</v>
      </c>
      <c r="J93" s="38"/>
      <c r="K93" s="31"/>
      <c r="L93" s="32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</row>
    <row r="94" spans="1:41" s="33" customFormat="1" ht="21" hidden="1" customHeight="1" x14ac:dyDescent="0.25">
      <c r="A94" s="34" t="s">
        <v>17</v>
      </c>
      <c r="B94" s="34"/>
      <c r="C94" s="35" t="s">
        <v>81</v>
      </c>
      <c r="D94" s="35" t="s">
        <v>74</v>
      </c>
      <c r="E94" s="36" t="s">
        <v>99</v>
      </c>
      <c r="F94" s="36">
        <v>850</v>
      </c>
      <c r="G94" s="37"/>
      <c r="H94" s="37">
        <v>0</v>
      </c>
      <c r="I94" s="37">
        <v>0</v>
      </c>
      <c r="J94" s="38"/>
      <c r="K94" s="31"/>
      <c r="L94" s="32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</row>
    <row r="95" spans="1:41" s="33" customFormat="1" x14ac:dyDescent="0.25">
      <c r="A95" s="41" t="s">
        <v>50</v>
      </c>
      <c r="B95" s="41"/>
      <c r="C95" s="35" t="s">
        <v>81</v>
      </c>
      <c r="D95" s="35" t="s">
        <v>74</v>
      </c>
      <c r="E95" s="68" t="s">
        <v>180</v>
      </c>
      <c r="F95" s="36"/>
      <c r="G95" s="37">
        <f>G96</f>
        <v>1345.7</v>
      </c>
      <c r="H95" s="37">
        <f t="shared" ref="H95:I95" si="32">H96</f>
        <v>1250</v>
      </c>
      <c r="I95" s="37">
        <f t="shared" si="32"/>
        <v>0</v>
      </c>
      <c r="J95" s="38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</row>
    <row r="96" spans="1:41" s="33" customFormat="1" ht="30" x14ac:dyDescent="0.25">
      <c r="A96" s="8" t="s">
        <v>16</v>
      </c>
      <c r="B96" s="8"/>
      <c r="C96" s="35" t="s">
        <v>81</v>
      </c>
      <c r="D96" s="35" t="s">
        <v>74</v>
      </c>
      <c r="E96" s="68" t="s">
        <v>180</v>
      </c>
      <c r="F96" s="36">
        <v>240</v>
      </c>
      <c r="G96" s="36">
        <f>1198.9+299.7+21.1-174</f>
        <v>1345.7</v>
      </c>
      <c r="H96" s="37">
        <v>1250</v>
      </c>
      <c r="I96" s="37">
        <v>0</v>
      </c>
      <c r="J96" s="38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</row>
    <row r="97" spans="1:41" x14ac:dyDescent="0.25">
      <c r="A97" s="10" t="s">
        <v>7</v>
      </c>
      <c r="B97" s="10"/>
      <c r="C97" s="9" t="s">
        <v>81</v>
      </c>
      <c r="D97" s="9" t="s">
        <v>79</v>
      </c>
      <c r="E97" s="6"/>
      <c r="F97" s="6"/>
      <c r="G97" s="54">
        <f>G98</f>
        <v>5586.4</v>
      </c>
      <c r="H97" s="54">
        <f t="shared" ref="H97" si="33">H98</f>
        <v>5460.3</v>
      </c>
      <c r="I97" s="67">
        <f t="shared" ref="I97:I120" si="34">H97/G97*100%</f>
        <v>0.97742732349992845</v>
      </c>
      <c r="K97" s="2"/>
      <c r="L97" s="2"/>
    </row>
    <row r="98" spans="1:41" ht="30" x14ac:dyDescent="0.25">
      <c r="A98" s="41" t="s">
        <v>163</v>
      </c>
      <c r="B98" s="41"/>
      <c r="C98" s="7" t="s">
        <v>81</v>
      </c>
      <c r="D98" s="7" t="s">
        <v>79</v>
      </c>
      <c r="E98" s="57" t="s">
        <v>32</v>
      </c>
      <c r="F98" s="57"/>
      <c r="G98" s="37">
        <f>G99+G106+G109+G112</f>
        <v>5586.4</v>
      </c>
      <c r="H98" s="37">
        <f>H99+H106+H109+H112</f>
        <v>5460.3</v>
      </c>
      <c r="I98" s="65">
        <f t="shared" si="34"/>
        <v>0.97742732349992845</v>
      </c>
      <c r="K98" s="2"/>
      <c r="L98" s="2"/>
    </row>
    <row r="99" spans="1:41" x14ac:dyDescent="0.25">
      <c r="A99" s="41" t="s">
        <v>33</v>
      </c>
      <c r="B99" s="41"/>
      <c r="C99" s="7" t="s">
        <v>81</v>
      </c>
      <c r="D99" s="7" t="s">
        <v>79</v>
      </c>
      <c r="E99" s="57" t="s">
        <v>34</v>
      </c>
      <c r="F99" s="57"/>
      <c r="G99" s="37">
        <f>G100+G102+G104</f>
        <v>1459.5</v>
      </c>
      <c r="H99" s="37">
        <f t="shared" ref="H99" si="35">H100+H102+H104</f>
        <v>1433</v>
      </c>
      <c r="I99" s="65">
        <f t="shared" si="34"/>
        <v>0.98184309695101057</v>
      </c>
      <c r="K99" s="2"/>
      <c r="L99" s="2"/>
    </row>
    <row r="100" spans="1:41" x14ac:dyDescent="0.25">
      <c r="A100" s="41" t="s">
        <v>35</v>
      </c>
      <c r="B100" s="41"/>
      <c r="C100" s="7" t="s">
        <v>81</v>
      </c>
      <c r="D100" s="7" t="s">
        <v>79</v>
      </c>
      <c r="E100" s="57" t="s">
        <v>36</v>
      </c>
      <c r="F100" s="57"/>
      <c r="G100" s="37">
        <f>G101</f>
        <v>497</v>
      </c>
      <c r="H100" s="37">
        <f t="shared" ref="H100" si="36">H101</f>
        <v>497</v>
      </c>
      <c r="I100" s="65">
        <f t="shared" si="34"/>
        <v>1</v>
      </c>
      <c r="K100" s="2"/>
      <c r="L100" s="2"/>
    </row>
    <row r="101" spans="1:41" ht="30" x14ac:dyDescent="0.25">
      <c r="A101" s="41" t="s">
        <v>16</v>
      </c>
      <c r="B101" s="41"/>
      <c r="C101" s="7" t="s">
        <v>81</v>
      </c>
      <c r="D101" s="7" t="s">
        <v>79</v>
      </c>
      <c r="E101" s="57" t="s">
        <v>36</v>
      </c>
      <c r="F101" s="57">
        <v>240</v>
      </c>
      <c r="G101" s="37">
        <v>497</v>
      </c>
      <c r="H101" s="37">
        <v>497</v>
      </c>
      <c r="I101" s="65">
        <f t="shared" si="34"/>
        <v>1</v>
      </c>
      <c r="K101" s="2"/>
      <c r="L101" s="19"/>
    </row>
    <row r="102" spans="1:41" x14ac:dyDescent="0.25">
      <c r="A102" s="41" t="s">
        <v>86</v>
      </c>
      <c r="B102" s="41"/>
      <c r="C102" s="7" t="s">
        <v>81</v>
      </c>
      <c r="D102" s="7" t="s">
        <v>79</v>
      </c>
      <c r="E102" s="57" t="s">
        <v>37</v>
      </c>
      <c r="F102" s="57"/>
      <c r="G102" s="37">
        <f>G103</f>
        <v>700</v>
      </c>
      <c r="H102" s="37">
        <f t="shared" ref="H102" si="37">H103</f>
        <v>673.5</v>
      </c>
      <c r="I102" s="65">
        <f t="shared" si="34"/>
        <v>0.96214285714285719</v>
      </c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ht="30" x14ac:dyDescent="0.25">
      <c r="A103" s="41" t="s">
        <v>16</v>
      </c>
      <c r="B103" s="41"/>
      <c r="C103" s="7" t="s">
        <v>81</v>
      </c>
      <c r="D103" s="7" t="s">
        <v>79</v>
      </c>
      <c r="E103" s="57" t="s">
        <v>38</v>
      </c>
      <c r="F103" s="57">
        <v>240</v>
      </c>
      <c r="G103" s="37">
        <v>700</v>
      </c>
      <c r="H103" s="37">
        <v>673.5</v>
      </c>
      <c r="I103" s="65">
        <f t="shared" si="34"/>
        <v>0.96214285714285719</v>
      </c>
      <c r="K103" s="2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25">
      <c r="A104" s="41" t="s">
        <v>39</v>
      </c>
      <c r="B104" s="41"/>
      <c r="C104" s="7" t="s">
        <v>81</v>
      </c>
      <c r="D104" s="7" t="s">
        <v>79</v>
      </c>
      <c r="E104" s="57" t="s">
        <v>40</v>
      </c>
      <c r="F104" s="57"/>
      <c r="G104" s="36">
        <f>G105</f>
        <v>262.5</v>
      </c>
      <c r="H104" s="36">
        <f t="shared" ref="H104" si="38">H105</f>
        <v>262.5</v>
      </c>
      <c r="I104" s="65">
        <f t="shared" si="34"/>
        <v>1</v>
      </c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30" x14ac:dyDescent="0.25">
      <c r="A105" s="41" t="s">
        <v>16</v>
      </c>
      <c r="B105" s="41"/>
      <c r="C105" s="7" t="s">
        <v>81</v>
      </c>
      <c r="D105" s="7" t="s">
        <v>79</v>
      </c>
      <c r="E105" s="57" t="s">
        <v>40</v>
      </c>
      <c r="F105" s="57">
        <v>240</v>
      </c>
      <c r="G105" s="36">
        <v>262.5</v>
      </c>
      <c r="H105" s="37">
        <v>262.5</v>
      </c>
      <c r="I105" s="65">
        <f t="shared" si="34"/>
        <v>1</v>
      </c>
      <c r="K105" s="2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x14ac:dyDescent="0.25">
      <c r="A106" s="41" t="s">
        <v>41</v>
      </c>
      <c r="B106" s="41"/>
      <c r="C106" s="7" t="s">
        <v>81</v>
      </c>
      <c r="D106" s="7" t="s">
        <v>79</v>
      </c>
      <c r="E106" s="57" t="s">
        <v>42</v>
      </c>
      <c r="F106" s="57"/>
      <c r="G106" s="37">
        <f>G107</f>
        <v>200</v>
      </c>
      <c r="H106" s="37">
        <f t="shared" ref="H106:H107" si="39">H107</f>
        <v>200</v>
      </c>
      <c r="I106" s="65">
        <f t="shared" si="34"/>
        <v>1</v>
      </c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x14ac:dyDescent="0.25">
      <c r="A107" s="41" t="s">
        <v>35</v>
      </c>
      <c r="B107" s="41"/>
      <c r="C107" s="7" t="s">
        <v>81</v>
      </c>
      <c r="D107" s="7" t="s">
        <v>79</v>
      </c>
      <c r="E107" s="57" t="s">
        <v>43</v>
      </c>
      <c r="F107" s="57"/>
      <c r="G107" s="37">
        <f>G108</f>
        <v>200</v>
      </c>
      <c r="H107" s="37">
        <f t="shared" si="39"/>
        <v>200</v>
      </c>
      <c r="I107" s="65">
        <f t="shared" si="34"/>
        <v>1</v>
      </c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ht="30" x14ac:dyDescent="0.25">
      <c r="A108" s="41" t="s">
        <v>16</v>
      </c>
      <c r="B108" s="41"/>
      <c r="C108" s="7" t="s">
        <v>81</v>
      </c>
      <c r="D108" s="7" t="s">
        <v>79</v>
      </c>
      <c r="E108" s="57" t="s">
        <v>43</v>
      </c>
      <c r="F108" s="57">
        <v>240</v>
      </c>
      <c r="G108" s="37">
        <v>200</v>
      </c>
      <c r="H108" s="37">
        <v>200</v>
      </c>
      <c r="I108" s="65">
        <f t="shared" si="34"/>
        <v>1</v>
      </c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ht="30" x14ac:dyDescent="0.25">
      <c r="A109" s="41" t="s">
        <v>44</v>
      </c>
      <c r="B109" s="41"/>
      <c r="C109" s="7" t="s">
        <v>81</v>
      </c>
      <c r="D109" s="7" t="s">
        <v>79</v>
      </c>
      <c r="E109" s="57" t="s">
        <v>45</v>
      </c>
      <c r="F109" s="57"/>
      <c r="G109" s="37">
        <f>G110</f>
        <v>125</v>
      </c>
      <c r="H109" s="37">
        <f t="shared" ref="H109:H110" si="40">H110</f>
        <v>123.9</v>
      </c>
      <c r="I109" s="65">
        <f t="shared" si="34"/>
        <v>0.99120000000000008</v>
      </c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x14ac:dyDescent="0.25">
      <c r="A110" s="41" t="s">
        <v>35</v>
      </c>
      <c r="B110" s="41"/>
      <c r="C110" s="7" t="s">
        <v>81</v>
      </c>
      <c r="D110" s="7" t="s">
        <v>79</v>
      </c>
      <c r="E110" s="57" t="s">
        <v>46</v>
      </c>
      <c r="F110" s="57"/>
      <c r="G110" s="37">
        <f>G111</f>
        <v>125</v>
      </c>
      <c r="H110" s="37">
        <f t="shared" si="40"/>
        <v>123.9</v>
      </c>
      <c r="I110" s="65">
        <f t="shared" si="34"/>
        <v>0.99120000000000008</v>
      </c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30" x14ac:dyDescent="0.25">
      <c r="A111" s="41" t="s">
        <v>16</v>
      </c>
      <c r="B111" s="41"/>
      <c r="C111" s="7" t="s">
        <v>81</v>
      </c>
      <c r="D111" s="7" t="s">
        <v>79</v>
      </c>
      <c r="E111" s="57" t="s">
        <v>46</v>
      </c>
      <c r="F111" s="57">
        <v>240</v>
      </c>
      <c r="G111" s="37">
        <v>125</v>
      </c>
      <c r="H111" s="37">
        <v>123.9</v>
      </c>
      <c r="I111" s="65">
        <f t="shared" si="34"/>
        <v>0.99120000000000008</v>
      </c>
      <c r="K111" s="2"/>
      <c r="L111" s="1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ht="15" customHeight="1" x14ac:dyDescent="0.25">
      <c r="A112" s="41" t="s">
        <v>47</v>
      </c>
      <c r="B112" s="41"/>
      <c r="C112" s="7" t="s">
        <v>81</v>
      </c>
      <c r="D112" s="7" t="s">
        <v>79</v>
      </c>
      <c r="E112" s="57" t="s">
        <v>48</v>
      </c>
      <c r="F112" s="57"/>
      <c r="G112" s="37">
        <f>G113+G119+G117+G115</f>
        <v>3801.9</v>
      </c>
      <c r="H112" s="37">
        <f>H113+H119+H117+H115</f>
        <v>3703.4</v>
      </c>
      <c r="I112" s="65">
        <f t="shared" si="34"/>
        <v>0.97409190141771218</v>
      </c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x14ac:dyDescent="0.25">
      <c r="A113" s="8" t="s">
        <v>35</v>
      </c>
      <c r="B113" s="8"/>
      <c r="C113" s="7" t="s">
        <v>81</v>
      </c>
      <c r="D113" s="7" t="s">
        <v>79</v>
      </c>
      <c r="E113" s="57" t="s">
        <v>49</v>
      </c>
      <c r="F113" s="57"/>
      <c r="G113" s="37">
        <f>G114</f>
        <v>1351.5</v>
      </c>
      <c r="H113" s="37">
        <f t="shared" ref="H113" si="41">H114</f>
        <v>1258.4000000000001</v>
      </c>
      <c r="I113" s="65">
        <f t="shared" si="34"/>
        <v>0.93111357750647439</v>
      </c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30" x14ac:dyDescent="0.25">
      <c r="A114" s="8" t="s">
        <v>16</v>
      </c>
      <c r="B114" s="8"/>
      <c r="C114" s="7" t="s">
        <v>81</v>
      </c>
      <c r="D114" s="7" t="s">
        <v>79</v>
      </c>
      <c r="E114" s="57" t="s">
        <v>49</v>
      </c>
      <c r="F114" s="57">
        <v>240</v>
      </c>
      <c r="G114" s="37">
        <v>1351.5</v>
      </c>
      <c r="H114" s="37">
        <v>1258.4000000000001</v>
      </c>
      <c r="I114" s="65">
        <f t="shared" si="34"/>
        <v>0.93111357750647439</v>
      </c>
      <c r="K114" s="2"/>
      <c r="L114" s="2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45" x14ac:dyDescent="0.25">
      <c r="A115" s="8" t="s">
        <v>181</v>
      </c>
      <c r="B115" s="8"/>
      <c r="C115" s="7" t="s">
        <v>81</v>
      </c>
      <c r="D115" s="7" t="s">
        <v>79</v>
      </c>
      <c r="E115" s="68" t="s">
        <v>182</v>
      </c>
      <c r="F115" s="68"/>
      <c r="G115" s="37">
        <f>G116</f>
        <v>452.9</v>
      </c>
      <c r="H115" s="37">
        <f>H116</f>
        <v>452.9</v>
      </c>
      <c r="I115" s="65">
        <f t="shared" si="34"/>
        <v>1</v>
      </c>
      <c r="K115" s="2"/>
      <c r="L115" s="2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x14ac:dyDescent="0.25">
      <c r="A116" s="5" t="s">
        <v>0</v>
      </c>
      <c r="B116" s="5"/>
      <c r="C116" s="7" t="s">
        <v>81</v>
      </c>
      <c r="D116" s="7" t="s">
        <v>79</v>
      </c>
      <c r="E116" s="68" t="s">
        <v>182</v>
      </c>
      <c r="F116" s="68">
        <v>540</v>
      </c>
      <c r="G116" s="37">
        <f>281.8+171.1</f>
        <v>452.9</v>
      </c>
      <c r="H116" s="37">
        <v>452.9</v>
      </c>
      <c r="I116" s="65">
        <f t="shared" si="34"/>
        <v>1</v>
      </c>
      <c r="K116" s="2"/>
      <c r="L116" s="2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s="33" customFormat="1" ht="30" x14ac:dyDescent="0.25">
      <c r="A117" s="42" t="s">
        <v>88</v>
      </c>
      <c r="B117" s="42"/>
      <c r="C117" s="35" t="s">
        <v>81</v>
      </c>
      <c r="D117" s="35" t="s">
        <v>79</v>
      </c>
      <c r="E117" s="36" t="s">
        <v>87</v>
      </c>
      <c r="F117" s="36"/>
      <c r="G117" s="37">
        <f>G118</f>
        <v>52.7</v>
      </c>
      <c r="H117" s="37">
        <f t="shared" ref="H117" si="42">H118</f>
        <v>52.7</v>
      </c>
      <c r="I117" s="65">
        <f t="shared" si="34"/>
        <v>1</v>
      </c>
      <c r="J117" s="40"/>
      <c r="K117" s="31"/>
      <c r="L117" s="32"/>
    </row>
    <row r="118" spans="1:41" s="33" customFormat="1" ht="33.75" customHeight="1" x14ac:dyDescent="0.25">
      <c r="A118" s="42" t="s">
        <v>16</v>
      </c>
      <c r="B118" s="42"/>
      <c r="C118" s="35" t="s">
        <v>81</v>
      </c>
      <c r="D118" s="35" t="s">
        <v>79</v>
      </c>
      <c r="E118" s="36" t="s">
        <v>87</v>
      </c>
      <c r="F118" s="36">
        <v>240</v>
      </c>
      <c r="G118" s="37">
        <v>52.7</v>
      </c>
      <c r="H118" s="37">
        <v>52.7</v>
      </c>
      <c r="I118" s="65">
        <f t="shared" si="34"/>
        <v>1</v>
      </c>
      <c r="J118" s="38"/>
      <c r="K118" s="31"/>
      <c r="L118" s="32"/>
    </row>
    <row r="119" spans="1:41" ht="15" customHeight="1" x14ac:dyDescent="0.25">
      <c r="A119" s="41" t="s">
        <v>50</v>
      </c>
      <c r="B119" s="41"/>
      <c r="C119" s="7" t="s">
        <v>81</v>
      </c>
      <c r="D119" s="7" t="s">
        <v>79</v>
      </c>
      <c r="E119" s="57" t="s">
        <v>51</v>
      </c>
      <c r="F119" s="57"/>
      <c r="G119" s="37">
        <f>G120</f>
        <v>1944.8</v>
      </c>
      <c r="H119" s="37">
        <f t="shared" ref="H119" si="43">H120</f>
        <v>1939.4</v>
      </c>
      <c r="I119" s="65">
        <f t="shared" si="34"/>
        <v>0.99722336487042373</v>
      </c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ht="30" x14ac:dyDescent="0.25">
      <c r="A120" s="41" t="s">
        <v>16</v>
      </c>
      <c r="B120" s="41"/>
      <c r="C120" s="7" t="s">
        <v>81</v>
      </c>
      <c r="D120" s="7" t="s">
        <v>79</v>
      </c>
      <c r="E120" s="57" t="s">
        <v>51</v>
      </c>
      <c r="F120" s="57">
        <v>240</v>
      </c>
      <c r="G120" s="37">
        <v>1944.8</v>
      </c>
      <c r="H120" s="37">
        <v>1939.4</v>
      </c>
      <c r="I120" s="65">
        <f t="shared" si="34"/>
        <v>0.99722336487042373</v>
      </c>
      <c r="K120" s="2"/>
      <c r="L120" s="2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ht="12" hidden="1" customHeight="1" x14ac:dyDescent="0.25">
      <c r="A121" s="41"/>
      <c r="B121" s="41"/>
      <c r="C121" s="7"/>
      <c r="D121" s="7"/>
      <c r="E121" s="57"/>
      <c r="F121" s="57"/>
      <c r="G121" s="37"/>
      <c r="H121" s="37"/>
      <c r="I121" s="37"/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hidden="1" x14ac:dyDescent="0.25">
      <c r="A122" s="49" t="s">
        <v>122</v>
      </c>
      <c r="B122" s="49"/>
      <c r="C122" s="47" t="s">
        <v>78</v>
      </c>
      <c r="D122" s="47" t="s">
        <v>76</v>
      </c>
      <c r="E122" s="48"/>
      <c r="F122" s="48"/>
      <c r="G122" s="59">
        <f>G123</f>
        <v>0</v>
      </c>
      <c r="H122" s="59">
        <f t="shared" ref="H122:H123" si="44">H123</f>
        <v>0</v>
      </c>
      <c r="I122" s="59"/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hidden="1" x14ac:dyDescent="0.25">
      <c r="A123" s="21" t="s">
        <v>52</v>
      </c>
      <c r="B123" s="21"/>
      <c r="C123" s="9" t="s">
        <v>78</v>
      </c>
      <c r="D123" s="9" t="s">
        <v>78</v>
      </c>
      <c r="E123" s="6"/>
      <c r="F123" s="6"/>
      <c r="G123" s="54">
        <f>G124</f>
        <v>0</v>
      </c>
      <c r="H123" s="54">
        <f t="shared" si="44"/>
        <v>0</v>
      </c>
      <c r="I123" s="54"/>
      <c r="K123" s="2"/>
      <c r="L123" s="2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hidden="1" x14ac:dyDescent="0.25">
      <c r="A124" s="5" t="s">
        <v>53</v>
      </c>
      <c r="B124" s="5"/>
      <c r="C124" s="7" t="s">
        <v>78</v>
      </c>
      <c r="D124" s="7" t="s">
        <v>78</v>
      </c>
      <c r="E124" s="57" t="s">
        <v>54</v>
      </c>
      <c r="F124" s="57"/>
      <c r="G124" s="37">
        <f>G125+G128</f>
        <v>0</v>
      </c>
      <c r="H124" s="37">
        <f t="shared" ref="H124" si="45">H125+H128</f>
        <v>0</v>
      </c>
      <c r="I124" s="37"/>
      <c r="K124" s="2"/>
      <c r="L124" s="2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hidden="1" x14ac:dyDescent="0.25">
      <c r="A125" s="5" t="s">
        <v>20</v>
      </c>
      <c r="B125" s="5"/>
      <c r="C125" s="7" t="s">
        <v>78</v>
      </c>
      <c r="D125" s="7" t="s">
        <v>78</v>
      </c>
      <c r="E125" s="57" t="s">
        <v>84</v>
      </c>
      <c r="F125" s="57"/>
      <c r="G125" s="36">
        <f>G126</f>
        <v>0</v>
      </c>
      <c r="H125" s="36">
        <f t="shared" ref="H125:H126" si="46">H126</f>
        <v>0</v>
      </c>
      <c r="I125" s="36"/>
      <c r="K125" s="2"/>
      <c r="L125" s="2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ht="30" hidden="1" x14ac:dyDescent="0.25">
      <c r="A126" s="8" t="s">
        <v>55</v>
      </c>
      <c r="B126" s="8"/>
      <c r="C126" s="7" t="s">
        <v>78</v>
      </c>
      <c r="D126" s="7" t="s">
        <v>78</v>
      </c>
      <c r="E126" s="57" t="s">
        <v>56</v>
      </c>
      <c r="F126" s="57"/>
      <c r="G126" s="36">
        <f>G127</f>
        <v>0</v>
      </c>
      <c r="H126" s="36">
        <f t="shared" si="46"/>
        <v>0</v>
      </c>
      <c r="I126" s="36"/>
      <c r="K126" s="2"/>
      <c r="L126" s="2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hidden="1" x14ac:dyDescent="0.25">
      <c r="A127" s="8" t="s">
        <v>0</v>
      </c>
      <c r="B127" s="8"/>
      <c r="C127" s="7" t="s">
        <v>78</v>
      </c>
      <c r="D127" s="7" t="s">
        <v>78</v>
      </c>
      <c r="E127" s="57" t="s">
        <v>56</v>
      </c>
      <c r="F127" s="57">
        <v>540</v>
      </c>
      <c r="G127" s="37"/>
      <c r="H127" s="37"/>
      <c r="I127" s="37"/>
      <c r="K127" s="2"/>
      <c r="L127" s="2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ht="30" hidden="1" x14ac:dyDescent="0.25">
      <c r="A128" s="41" t="s">
        <v>118</v>
      </c>
      <c r="B128" s="41"/>
      <c r="C128" s="7" t="s">
        <v>78</v>
      </c>
      <c r="D128" s="7" t="s">
        <v>78</v>
      </c>
      <c r="E128" s="57" t="s">
        <v>57</v>
      </c>
      <c r="F128" s="57"/>
      <c r="G128" s="37">
        <f>G129</f>
        <v>0</v>
      </c>
      <c r="H128" s="37">
        <f t="shared" ref="H128" si="47">H129</f>
        <v>0</v>
      </c>
      <c r="I128" s="37"/>
      <c r="K128" s="2"/>
      <c r="L128" s="2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30" hidden="1" x14ac:dyDescent="0.25">
      <c r="A129" s="41" t="s">
        <v>16</v>
      </c>
      <c r="B129" s="41"/>
      <c r="C129" s="7" t="s">
        <v>78</v>
      </c>
      <c r="D129" s="7" t="s">
        <v>78</v>
      </c>
      <c r="E129" s="57" t="s">
        <v>57</v>
      </c>
      <c r="F129" s="57">
        <v>240</v>
      </c>
      <c r="G129" s="37">
        <v>0</v>
      </c>
      <c r="H129" s="37">
        <v>0</v>
      </c>
      <c r="I129" s="37"/>
      <c r="K129" s="2"/>
      <c r="L129" s="2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ht="12" customHeight="1" x14ac:dyDescent="0.25">
      <c r="A130" s="41"/>
      <c r="B130" s="41"/>
      <c r="C130" s="7"/>
      <c r="D130" s="7"/>
      <c r="E130" s="57"/>
      <c r="F130" s="57"/>
      <c r="G130" s="37"/>
      <c r="H130" s="37"/>
      <c r="I130" s="36"/>
      <c r="K130" s="2"/>
      <c r="L130" s="2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x14ac:dyDescent="0.25">
      <c r="A131" s="46" t="s">
        <v>123</v>
      </c>
      <c r="B131" s="46"/>
      <c r="C131" s="47" t="s">
        <v>82</v>
      </c>
      <c r="D131" s="47" t="s">
        <v>76</v>
      </c>
      <c r="E131" s="48"/>
      <c r="F131" s="48"/>
      <c r="G131" s="59">
        <f>G132</f>
        <v>1114.2</v>
      </c>
      <c r="H131" s="59">
        <f t="shared" ref="H131:H132" si="48">H132</f>
        <v>1024.5</v>
      </c>
      <c r="I131" s="66">
        <f t="shared" ref="I131:I138" si="49">H131/G131*100%</f>
        <v>0.91949380721593965</v>
      </c>
      <c r="K131" s="2"/>
      <c r="L131" s="2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x14ac:dyDescent="0.25">
      <c r="A132" s="10" t="s">
        <v>58</v>
      </c>
      <c r="B132" s="10"/>
      <c r="C132" s="9" t="s">
        <v>82</v>
      </c>
      <c r="D132" s="9" t="s">
        <v>73</v>
      </c>
      <c r="E132" s="6"/>
      <c r="F132" s="6"/>
      <c r="G132" s="54">
        <f>G133</f>
        <v>1114.2</v>
      </c>
      <c r="H132" s="54">
        <f t="shared" si="48"/>
        <v>1024.5</v>
      </c>
      <c r="I132" s="67">
        <f t="shared" si="49"/>
        <v>0.91949380721593965</v>
      </c>
      <c r="K132" s="2"/>
      <c r="L132" s="2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ht="15" customHeight="1" x14ac:dyDescent="0.25">
      <c r="A133" s="8" t="s">
        <v>89</v>
      </c>
      <c r="B133" s="8"/>
      <c r="C133" s="7" t="s">
        <v>82</v>
      </c>
      <c r="D133" s="7" t="s">
        <v>73</v>
      </c>
      <c r="E133" s="57" t="s">
        <v>90</v>
      </c>
      <c r="F133" s="57"/>
      <c r="G133" s="37">
        <f>G134+G136+G139</f>
        <v>1114.2</v>
      </c>
      <c r="H133" s="37">
        <f t="shared" ref="H133" si="50">H134+H136+H139</f>
        <v>1024.5</v>
      </c>
      <c r="I133" s="65">
        <f t="shared" si="49"/>
        <v>0.91949380721593965</v>
      </c>
      <c r="J133" s="29"/>
      <c r="K133" s="2"/>
      <c r="L133" s="2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t="17.25" hidden="1" customHeight="1" x14ac:dyDescent="0.25">
      <c r="A134" s="8" t="s">
        <v>165</v>
      </c>
      <c r="B134" s="8"/>
      <c r="C134" s="7" t="s">
        <v>82</v>
      </c>
      <c r="D134" s="7" t="s">
        <v>73</v>
      </c>
      <c r="E134" s="57" t="s">
        <v>92</v>
      </c>
      <c r="F134" s="57"/>
      <c r="G134" s="37"/>
      <c r="H134" s="37"/>
      <c r="I134" s="65" t="e">
        <f t="shared" si="49"/>
        <v>#DIV/0!</v>
      </c>
      <c r="J134" s="29"/>
      <c r="K134" s="2"/>
      <c r="L134" s="2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ht="28.5" hidden="1" customHeight="1" x14ac:dyDescent="0.25">
      <c r="A135" s="8" t="s">
        <v>16</v>
      </c>
      <c r="B135" s="8"/>
      <c r="C135" s="7" t="s">
        <v>82</v>
      </c>
      <c r="D135" s="7" t="s">
        <v>73</v>
      </c>
      <c r="E135" s="57" t="s">
        <v>92</v>
      </c>
      <c r="F135" s="57">
        <v>240</v>
      </c>
      <c r="G135" s="37"/>
      <c r="H135" s="37"/>
      <c r="I135" s="65" t="e">
        <f t="shared" si="49"/>
        <v>#DIV/0!</v>
      </c>
      <c r="J135" s="29"/>
      <c r="K135" s="2"/>
      <c r="L135" s="2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x14ac:dyDescent="0.25">
      <c r="A136" s="5" t="s">
        <v>20</v>
      </c>
      <c r="B136" s="5"/>
      <c r="C136" s="7" t="s">
        <v>82</v>
      </c>
      <c r="D136" s="7" t="s">
        <v>73</v>
      </c>
      <c r="E136" s="57" t="s">
        <v>119</v>
      </c>
      <c r="F136" s="57"/>
      <c r="G136" s="37">
        <f>G137</f>
        <v>1114.2</v>
      </c>
      <c r="H136" s="37">
        <f t="shared" ref="H136" si="51">H137</f>
        <v>1024.5</v>
      </c>
      <c r="I136" s="65">
        <f t="shared" si="49"/>
        <v>0.91949380721593965</v>
      </c>
      <c r="J136" s="30"/>
      <c r="K136" s="2"/>
      <c r="L136" s="2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60" customHeight="1" x14ac:dyDescent="0.25">
      <c r="A137" s="5" t="s">
        <v>130</v>
      </c>
      <c r="B137" s="5"/>
      <c r="C137" s="7" t="s">
        <v>82</v>
      </c>
      <c r="D137" s="7" t="s">
        <v>73</v>
      </c>
      <c r="E137" s="57" t="s">
        <v>120</v>
      </c>
      <c r="F137" s="57"/>
      <c r="G137" s="37">
        <f>G138</f>
        <v>1114.2</v>
      </c>
      <c r="H137" s="37">
        <f>H138</f>
        <v>1024.5</v>
      </c>
      <c r="I137" s="65">
        <f t="shared" si="49"/>
        <v>0.91949380721593965</v>
      </c>
      <c r="J137" s="29"/>
      <c r="K137" s="2"/>
      <c r="L137" s="2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x14ac:dyDescent="0.25">
      <c r="A138" s="5" t="s">
        <v>0</v>
      </c>
      <c r="B138" s="5"/>
      <c r="C138" s="7" t="s">
        <v>82</v>
      </c>
      <c r="D138" s="7" t="s">
        <v>73</v>
      </c>
      <c r="E138" s="57" t="s">
        <v>120</v>
      </c>
      <c r="F138" s="57">
        <v>540</v>
      </c>
      <c r="G138" s="37">
        <v>1114.2</v>
      </c>
      <c r="H138" s="37">
        <v>1024.5</v>
      </c>
      <c r="I138" s="65">
        <f t="shared" si="49"/>
        <v>0.91949380721593965</v>
      </c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hidden="1" x14ac:dyDescent="0.25">
      <c r="A139" s="41" t="s">
        <v>50</v>
      </c>
      <c r="B139" s="41"/>
      <c r="C139" s="7" t="s">
        <v>82</v>
      </c>
      <c r="D139" s="7" t="s">
        <v>73</v>
      </c>
      <c r="E139" s="57" t="s">
        <v>166</v>
      </c>
      <c r="F139" s="57"/>
      <c r="G139" s="37"/>
      <c r="H139" s="37"/>
      <c r="I139" s="65"/>
      <c r="K139" s="2"/>
      <c r="L139" s="2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ht="30" hidden="1" x14ac:dyDescent="0.25">
      <c r="A140" s="41" t="s">
        <v>16</v>
      </c>
      <c r="B140" s="41"/>
      <c r="C140" s="7" t="s">
        <v>82</v>
      </c>
      <c r="D140" s="7" t="s">
        <v>73</v>
      </c>
      <c r="E140" s="57" t="s">
        <v>166</v>
      </c>
      <c r="F140" s="57">
        <v>240</v>
      </c>
      <c r="G140" s="37"/>
      <c r="H140" s="37"/>
      <c r="I140" s="65"/>
      <c r="K140" s="2"/>
      <c r="L140" s="2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s="1" customFormat="1" ht="15.75" hidden="1" x14ac:dyDescent="0.25">
      <c r="A141" s="24" t="s">
        <v>89</v>
      </c>
      <c r="B141" s="24"/>
      <c r="C141" s="25" t="s">
        <v>82</v>
      </c>
      <c r="D141" s="25" t="s">
        <v>73</v>
      </c>
      <c r="E141" s="25" t="s">
        <v>90</v>
      </c>
      <c r="F141" s="25"/>
      <c r="G141" s="60">
        <f>G142</f>
        <v>0</v>
      </c>
      <c r="H141" s="60">
        <f t="shared" ref="H141:I141" si="52">H142</f>
        <v>0</v>
      </c>
      <c r="I141" s="60">
        <f t="shared" si="52"/>
        <v>0</v>
      </c>
      <c r="J141" s="27"/>
      <c r="K141" s="26"/>
    </row>
    <row r="142" spans="1:41" s="1" customFormat="1" ht="15.75" hidden="1" x14ac:dyDescent="0.25">
      <c r="A142" s="24" t="s">
        <v>91</v>
      </c>
      <c r="B142" s="24"/>
      <c r="C142" s="25" t="s">
        <v>82</v>
      </c>
      <c r="D142" s="25" t="s">
        <v>73</v>
      </c>
      <c r="E142" s="25" t="s">
        <v>92</v>
      </c>
      <c r="F142" s="25"/>
      <c r="G142" s="60">
        <f>G143</f>
        <v>0</v>
      </c>
      <c r="H142" s="60">
        <f>H143</f>
        <v>0</v>
      </c>
      <c r="I142" s="60">
        <f>I143</f>
        <v>0</v>
      </c>
      <c r="J142" s="27"/>
      <c r="K142" s="26"/>
    </row>
    <row r="143" spans="1:41" s="1" customFormat="1" ht="31.5" hidden="1" customHeight="1" x14ac:dyDescent="0.25">
      <c r="A143" s="24" t="s">
        <v>93</v>
      </c>
      <c r="B143" s="24"/>
      <c r="C143" s="25" t="s">
        <v>82</v>
      </c>
      <c r="D143" s="25" t="s">
        <v>73</v>
      </c>
      <c r="E143" s="25" t="s">
        <v>92</v>
      </c>
      <c r="F143" s="25" t="s">
        <v>94</v>
      </c>
      <c r="G143" s="60">
        <v>0</v>
      </c>
      <c r="H143" s="60"/>
      <c r="I143" s="61"/>
      <c r="J143" s="27"/>
      <c r="K143" s="26"/>
    </row>
    <row r="144" spans="1:41" s="1" customFormat="1" ht="12" customHeight="1" x14ac:dyDescent="0.25">
      <c r="A144" s="24"/>
      <c r="B144" s="24"/>
      <c r="C144" s="25"/>
      <c r="D144" s="25"/>
      <c r="E144" s="25"/>
      <c r="F144" s="25"/>
      <c r="G144" s="60"/>
      <c r="H144" s="60"/>
      <c r="I144" s="61"/>
      <c r="J144" s="27"/>
      <c r="K144" s="26"/>
    </row>
    <row r="145" spans="1:41" x14ac:dyDescent="0.25">
      <c r="A145" s="46" t="s">
        <v>124</v>
      </c>
      <c r="B145" s="46"/>
      <c r="C145" s="47">
        <v>10</v>
      </c>
      <c r="D145" s="47" t="s">
        <v>76</v>
      </c>
      <c r="E145" s="48"/>
      <c r="F145" s="48"/>
      <c r="G145" s="59">
        <f>G146+G151+G158</f>
        <v>442.6</v>
      </c>
      <c r="H145" s="59">
        <f>H146+H151+H158</f>
        <v>442.5</v>
      </c>
      <c r="I145" s="66">
        <f t="shared" ref="I145:I171" si="53">H145/G145*100%</f>
        <v>0.99977406235878896</v>
      </c>
      <c r="K145" s="2"/>
      <c r="L145" s="2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x14ac:dyDescent="0.25">
      <c r="A146" s="10" t="s">
        <v>8</v>
      </c>
      <c r="B146" s="10"/>
      <c r="C146" s="9">
        <v>10</v>
      </c>
      <c r="D146" s="9" t="s">
        <v>73</v>
      </c>
      <c r="E146" s="6"/>
      <c r="F146" s="6"/>
      <c r="G146" s="54">
        <f>G147</f>
        <v>326.5</v>
      </c>
      <c r="H146" s="54">
        <f t="shared" ref="H146:H149" si="54">H147</f>
        <v>326.39999999999998</v>
      </c>
      <c r="I146" s="67">
        <f t="shared" si="53"/>
        <v>0.99969372128637057</v>
      </c>
      <c r="K146" s="2"/>
      <c r="L146" s="2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33" customHeight="1" x14ac:dyDescent="0.25">
      <c r="A147" s="5" t="s">
        <v>184</v>
      </c>
      <c r="B147" s="5"/>
      <c r="C147" s="7">
        <v>10</v>
      </c>
      <c r="D147" s="7" t="s">
        <v>73</v>
      </c>
      <c r="E147" s="57" t="s">
        <v>146</v>
      </c>
      <c r="F147" s="57"/>
      <c r="G147" s="37">
        <f>G148</f>
        <v>326.5</v>
      </c>
      <c r="H147" s="37">
        <f t="shared" si="54"/>
        <v>326.39999999999998</v>
      </c>
      <c r="I147" s="65">
        <f t="shared" si="53"/>
        <v>0.99969372128637057</v>
      </c>
      <c r="K147" s="2"/>
      <c r="L147" s="2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15" customHeight="1" x14ac:dyDescent="0.25">
      <c r="A148" s="41" t="s">
        <v>159</v>
      </c>
      <c r="B148" s="41"/>
      <c r="C148" s="7">
        <v>10</v>
      </c>
      <c r="D148" s="7" t="s">
        <v>73</v>
      </c>
      <c r="E148" s="57" t="s">
        <v>160</v>
      </c>
      <c r="F148" s="57"/>
      <c r="G148" s="37">
        <f>G149</f>
        <v>326.5</v>
      </c>
      <c r="H148" s="37">
        <f t="shared" si="54"/>
        <v>326.39999999999998</v>
      </c>
      <c r="I148" s="65">
        <f t="shared" si="53"/>
        <v>0.99969372128637057</v>
      </c>
      <c r="K148" s="2"/>
      <c r="L148" s="2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30" x14ac:dyDescent="0.25">
      <c r="A149" s="41" t="s">
        <v>121</v>
      </c>
      <c r="B149" s="41"/>
      <c r="C149" s="7">
        <v>10</v>
      </c>
      <c r="D149" s="7" t="s">
        <v>73</v>
      </c>
      <c r="E149" s="57" t="s">
        <v>161</v>
      </c>
      <c r="F149" s="57"/>
      <c r="G149" s="37">
        <f>G150</f>
        <v>326.5</v>
      </c>
      <c r="H149" s="37">
        <f t="shared" si="54"/>
        <v>326.39999999999998</v>
      </c>
      <c r="I149" s="65">
        <f t="shared" si="53"/>
        <v>0.99969372128637057</v>
      </c>
      <c r="K149" s="2"/>
      <c r="L149" s="2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x14ac:dyDescent="0.25">
      <c r="A150" s="41" t="s">
        <v>61</v>
      </c>
      <c r="B150" s="41"/>
      <c r="C150" s="7">
        <v>10</v>
      </c>
      <c r="D150" s="7" t="s">
        <v>73</v>
      </c>
      <c r="E150" s="57" t="s">
        <v>161</v>
      </c>
      <c r="F150" s="57">
        <v>310</v>
      </c>
      <c r="G150" s="37">
        <v>326.5</v>
      </c>
      <c r="H150" s="37">
        <v>326.39999999999998</v>
      </c>
      <c r="I150" s="65">
        <f t="shared" si="53"/>
        <v>0.99969372128637057</v>
      </c>
      <c r="K150" s="2"/>
      <c r="L150" s="2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25">
      <c r="A151" s="45" t="s">
        <v>62</v>
      </c>
      <c r="B151" s="45"/>
      <c r="C151" s="9">
        <v>10</v>
      </c>
      <c r="D151" s="9" t="s">
        <v>79</v>
      </c>
      <c r="E151" s="6"/>
      <c r="F151" s="6"/>
      <c r="G151" s="54">
        <f>G152</f>
        <v>76.099999999999994</v>
      </c>
      <c r="H151" s="54">
        <f t="shared" ref="H151:H156" si="55">H152</f>
        <v>76.099999999999994</v>
      </c>
      <c r="I151" s="67">
        <f t="shared" si="53"/>
        <v>1</v>
      </c>
      <c r="K151" s="2"/>
      <c r="L151" s="2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25">
      <c r="A152" s="41" t="s">
        <v>59</v>
      </c>
      <c r="B152" s="41"/>
      <c r="C152" s="7">
        <v>10</v>
      </c>
      <c r="D152" s="7" t="s">
        <v>79</v>
      </c>
      <c r="E152" s="57" t="s">
        <v>60</v>
      </c>
      <c r="F152" s="57"/>
      <c r="G152" s="37">
        <f>G155+G153</f>
        <v>76.099999999999994</v>
      </c>
      <c r="H152" s="37">
        <f t="shared" ref="H152" si="56">H155+H153</f>
        <v>76.099999999999994</v>
      </c>
      <c r="I152" s="65">
        <f t="shared" si="53"/>
        <v>1</v>
      </c>
      <c r="K152" s="2"/>
      <c r="L152" s="2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ht="20.25" hidden="1" customHeight="1" x14ac:dyDescent="0.25">
      <c r="A153" s="41" t="s">
        <v>64</v>
      </c>
      <c r="B153" s="41"/>
      <c r="C153" s="7">
        <v>10</v>
      </c>
      <c r="D153" s="7" t="s">
        <v>79</v>
      </c>
      <c r="E153" s="57" t="s">
        <v>164</v>
      </c>
      <c r="F153" s="57"/>
      <c r="G153" s="37"/>
      <c r="H153" s="37"/>
      <c r="I153" s="65" t="e">
        <f t="shared" si="53"/>
        <v>#DIV/0!</v>
      </c>
      <c r="K153" s="2"/>
      <c r="L153" s="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ht="30" hidden="1" x14ac:dyDescent="0.25">
      <c r="A154" s="41" t="s">
        <v>16</v>
      </c>
      <c r="B154" s="41"/>
      <c r="C154" s="7">
        <v>10</v>
      </c>
      <c r="D154" s="7" t="s">
        <v>79</v>
      </c>
      <c r="E154" s="57" t="s">
        <v>164</v>
      </c>
      <c r="F154" s="57">
        <v>240</v>
      </c>
      <c r="G154" s="37"/>
      <c r="H154" s="37"/>
      <c r="I154" s="65" t="e">
        <f t="shared" si="53"/>
        <v>#DIV/0!</v>
      </c>
      <c r="K154" s="2"/>
      <c r="L154" s="2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ht="32.25" customHeight="1" x14ac:dyDescent="0.25">
      <c r="A155" s="8" t="s">
        <v>131</v>
      </c>
      <c r="B155" s="8"/>
      <c r="C155" s="7">
        <v>10</v>
      </c>
      <c r="D155" s="7" t="s">
        <v>79</v>
      </c>
      <c r="E155" s="57" t="s">
        <v>63</v>
      </c>
      <c r="F155" s="57"/>
      <c r="G155" s="37">
        <f>G156</f>
        <v>76.099999999999994</v>
      </c>
      <c r="H155" s="37">
        <f t="shared" si="55"/>
        <v>76.099999999999994</v>
      </c>
      <c r="I155" s="65">
        <f t="shared" si="53"/>
        <v>1</v>
      </c>
      <c r="K155" s="2"/>
      <c r="L155" s="2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ht="63.75" customHeight="1" x14ac:dyDescent="0.25">
      <c r="A156" s="41" t="s">
        <v>132</v>
      </c>
      <c r="B156" s="41"/>
      <c r="C156" s="7">
        <v>10</v>
      </c>
      <c r="D156" s="7" t="s">
        <v>79</v>
      </c>
      <c r="E156" s="57" t="s">
        <v>133</v>
      </c>
      <c r="F156" s="57"/>
      <c r="G156" s="37">
        <f>G157</f>
        <v>76.099999999999994</v>
      </c>
      <c r="H156" s="37">
        <f t="shared" si="55"/>
        <v>76.099999999999994</v>
      </c>
      <c r="I156" s="65">
        <f t="shared" si="53"/>
        <v>1</v>
      </c>
      <c r="K156" s="2"/>
      <c r="L156" s="2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ht="15.75" x14ac:dyDescent="0.25">
      <c r="A157" s="20" t="s">
        <v>0</v>
      </c>
      <c r="B157" s="20"/>
      <c r="C157" s="7">
        <v>10</v>
      </c>
      <c r="D157" s="7" t="s">
        <v>79</v>
      </c>
      <c r="E157" s="57" t="s">
        <v>133</v>
      </c>
      <c r="F157" s="57">
        <v>540</v>
      </c>
      <c r="G157" s="37">
        <v>76.099999999999994</v>
      </c>
      <c r="H157" s="37">
        <v>76.099999999999994</v>
      </c>
      <c r="I157" s="65">
        <f t="shared" si="53"/>
        <v>1</v>
      </c>
      <c r="K157" s="2"/>
      <c r="L157" s="2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25">
      <c r="A158" s="10" t="s">
        <v>65</v>
      </c>
      <c r="B158" s="10"/>
      <c r="C158" s="9">
        <v>10</v>
      </c>
      <c r="D158" s="9" t="s">
        <v>77</v>
      </c>
      <c r="E158" s="6"/>
      <c r="F158" s="6"/>
      <c r="G158" s="54">
        <f>G159</f>
        <v>40</v>
      </c>
      <c r="H158" s="54">
        <f t="shared" ref="H158:H161" si="57">H159</f>
        <v>40</v>
      </c>
      <c r="I158" s="67">
        <f t="shared" si="53"/>
        <v>1</v>
      </c>
      <c r="K158" s="2"/>
      <c r="L158" s="2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25">
      <c r="A159" s="41" t="s">
        <v>59</v>
      </c>
      <c r="B159" s="41"/>
      <c r="C159" s="7">
        <v>10</v>
      </c>
      <c r="D159" s="7" t="s">
        <v>77</v>
      </c>
      <c r="E159" s="57" t="s">
        <v>60</v>
      </c>
      <c r="F159" s="57"/>
      <c r="G159" s="37">
        <f>G160</f>
        <v>40</v>
      </c>
      <c r="H159" s="37">
        <f t="shared" si="57"/>
        <v>40</v>
      </c>
      <c r="I159" s="65">
        <f t="shared" si="53"/>
        <v>1</v>
      </c>
      <c r="K159" s="2"/>
      <c r="L159" s="2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ht="30" x14ac:dyDescent="0.25">
      <c r="A160" s="41" t="s">
        <v>66</v>
      </c>
      <c r="B160" s="41"/>
      <c r="C160" s="7">
        <v>10</v>
      </c>
      <c r="D160" s="7" t="s">
        <v>77</v>
      </c>
      <c r="E160" s="57" t="s">
        <v>67</v>
      </c>
      <c r="F160" s="57"/>
      <c r="G160" s="37">
        <f>G161</f>
        <v>40</v>
      </c>
      <c r="H160" s="37">
        <f t="shared" si="57"/>
        <v>40</v>
      </c>
      <c r="I160" s="65">
        <f t="shared" si="53"/>
        <v>1</v>
      </c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18.75" customHeight="1" x14ac:dyDescent="0.25">
      <c r="A161" s="41" t="s">
        <v>64</v>
      </c>
      <c r="B161" s="41"/>
      <c r="C161" s="7">
        <v>10</v>
      </c>
      <c r="D161" s="7" t="s">
        <v>77</v>
      </c>
      <c r="E161" s="57" t="s">
        <v>68</v>
      </c>
      <c r="F161" s="57"/>
      <c r="G161" s="37">
        <f>G162</f>
        <v>40</v>
      </c>
      <c r="H161" s="37">
        <f t="shared" si="57"/>
        <v>40</v>
      </c>
      <c r="I161" s="65">
        <f t="shared" si="53"/>
        <v>1</v>
      </c>
      <c r="K161" s="2"/>
      <c r="L161" s="2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30" x14ac:dyDescent="0.25">
      <c r="A162" s="5" t="s">
        <v>16</v>
      </c>
      <c r="B162" s="5"/>
      <c r="C162" s="7">
        <v>10</v>
      </c>
      <c r="D162" s="7" t="s">
        <v>77</v>
      </c>
      <c r="E162" s="57" t="s">
        <v>68</v>
      </c>
      <c r="F162" s="57">
        <v>240</v>
      </c>
      <c r="G162" s="37">
        <v>40</v>
      </c>
      <c r="H162" s="37">
        <v>40</v>
      </c>
      <c r="I162" s="65">
        <f t="shared" si="53"/>
        <v>1</v>
      </c>
      <c r="K162" s="2"/>
      <c r="L162" s="2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12" customHeight="1" x14ac:dyDescent="0.25">
      <c r="A163" s="5"/>
      <c r="B163" s="5"/>
      <c r="C163" s="7"/>
      <c r="D163" s="7"/>
      <c r="E163" s="57"/>
      <c r="F163" s="57"/>
      <c r="G163" s="37"/>
      <c r="H163" s="37"/>
      <c r="I163" s="65"/>
      <c r="K163" s="2"/>
      <c r="L163" s="2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x14ac:dyDescent="0.25">
      <c r="A164" s="46" t="s">
        <v>125</v>
      </c>
      <c r="B164" s="46"/>
      <c r="C164" s="47">
        <v>11</v>
      </c>
      <c r="D164" s="47" t="s">
        <v>76</v>
      </c>
      <c r="E164" s="48"/>
      <c r="F164" s="48"/>
      <c r="G164" s="59">
        <f>G165</f>
        <v>374.7</v>
      </c>
      <c r="H164" s="59">
        <f t="shared" ref="H164:H167" si="58">H165</f>
        <v>373.4</v>
      </c>
      <c r="I164" s="66">
        <f t="shared" si="53"/>
        <v>0.9965305577795569</v>
      </c>
      <c r="K164" s="2"/>
      <c r="L164" s="2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x14ac:dyDescent="0.25">
      <c r="A165" s="10" t="s">
        <v>69</v>
      </c>
      <c r="B165" s="10"/>
      <c r="C165" s="9">
        <v>11</v>
      </c>
      <c r="D165" s="9" t="s">
        <v>73</v>
      </c>
      <c r="E165" s="6"/>
      <c r="F165" s="6"/>
      <c r="G165" s="54">
        <f>G166+G169</f>
        <v>374.7</v>
      </c>
      <c r="H165" s="54">
        <f>H166+H169</f>
        <v>373.4</v>
      </c>
      <c r="I165" s="67">
        <f t="shared" si="53"/>
        <v>0.9965305577795569</v>
      </c>
      <c r="K165" s="2"/>
      <c r="L165" s="2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ht="30" x14ac:dyDescent="0.25">
      <c r="A166" s="5" t="s">
        <v>70</v>
      </c>
      <c r="B166" s="5"/>
      <c r="C166" s="7">
        <v>11</v>
      </c>
      <c r="D166" s="7" t="s">
        <v>73</v>
      </c>
      <c r="E166" s="57" t="s">
        <v>71</v>
      </c>
      <c r="F166" s="57"/>
      <c r="G166" s="37">
        <f>G167</f>
        <v>194.7</v>
      </c>
      <c r="H166" s="37">
        <f t="shared" si="58"/>
        <v>193.4</v>
      </c>
      <c r="I166" s="65">
        <f t="shared" si="53"/>
        <v>0.99332306111967139</v>
      </c>
      <c r="K166" s="2"/>
      <c r="L166" s="2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x14ac:dyDescent="0.25">
      <c r="A167" s="8" t="s">
        <v>126</v>
      </c>
      <c r="B167" s="8"/>
      <c r="C167" s="7">
        <v>11</v>
      </c>
      <c r="D167" s="7" t="s">
        <v>73</v>
      </c>
      <c r="E167" s="57" t="s">
        <v>72</v>
      </c>
      <c r="F167" s="57"/>
      <c r="G167" s="37">
        <f>G168</f>
        <v>194.7</v>
      </c>
      <c r="H167" s="37">
        <f t="shared" si="58"/>
        <v>193.4</v>
      </c>
      <c r="I167" s="65">
        <f t="shared" si="53"/>
        <v>0.99332306111967139</v>
      </c>
      <c r="K167" s="2"/>
      <c r="L167" s="2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ht="30" x14ac:dyDescent="0.25">
      <c r="A168" s="8" t="s">
        <v>16</v>
      </c>
      <c r="B168" s="8"/>
      <c r="C168" s="7">
        <v>11</v>
      </c>
      <c r="D168" s="7" t="s">
        <v>73</v>
      </c>
      <c r="E168" s="57" t="s">
        <v>72</v>
      </c>
      <c r="F168" s="57">
        <v>240</v>
      </c>
      <c r="G168" s="37">
        <v>194.7</v>
      </c>
      <c r="H168" s="37">
        <v>193.4</v>
      </c>
      <c r="I168" s="65">
        <f t="shared" si="53"/>
        <v>0.99332306111967139</v>
      </c>
      <c r="K168" s="2"/>
      <c r="L168" s="2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x14ac:dyDescent="0.25">
      <c r="A169" s="41" t="s">
        <v>50</v>
      </c>
      <c r="B169" s="41"/>
      <c r="C169" s="7">
        <v>11</v>
      </c>
      <c r="D169" s="7" t="s">
        <v>73</v>
      </c>
      <c r="E169" s="68" t="s">
        <v>183</v>
      </c>
      <c r="F169" s="68"/>
      <c r="G169" s="37">
        <f>G170</f>
        <v>180</v>
      </c>
      <c r="H169" s="37">
        <f t="shared" ref="H169" si="59">H170</f>
        <v>180</v>
      </c>
      <c r="I169" s="65">
        <f t="shared" si="53"/>
        <v>1</v>
      </c>
      <c r="K169" s="2"/>
      <c r="L169" s="2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ht="30" x14ac:dyDescent="0.25">
      <c r="A170" s="41" t="s">
        <v>16</v>
      </c>
      <c r="B170" s="41"/>
      <c r="C170" s="7">
        <v>11</v>
      </c>
      <c r="D170" s="7" t="s">
        <v>73</v>
      </c>
      <c r="E170" s="68" t="s">
        <v>183</v>
      </c>
      <c r="F170" s="68">
        <v>240</v>
      </c>
      <c r="G170" s="37">
        <v>180</v>
      </c>
      <c r="H170" s="37">
        <v>180</v>
      </c>
      <c r="I170" s="65">
        <f t="shared" si="53"/>
        <v>1</v>
      </c>
      <c r="K170" s="2"/>
      <c r="L170" s="2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x14ac:dyDescent="0.25">
      <c r="A171" s="10" t="s">
        <v>9</v>
      </c>
      <c r="B171" s="10"/>
      <c r="C171" s="9"/>
      <c r="D171" s="9"/>
      <c r="E171" s="6"/>
      <c r="F171" s="6"/>
      <c r="G171" s="54">
        <f>G8+G56+G64+G75+G83+G122+G131+G145+G164</f>
        <v>17754.2</v>
      </c>
      <c r="H171" s="54">
        <f t="shared" ref="H171" si="60">H8+H56+H64+H75+H83+H122+H131+H145+H164</f>
        <v>17285.900000000001</v>
      </c>
      <c r="I171" s="67">
        <f t="shared" si="53"/>
        <v>0.97362314269299666</v>
      </c>
      <c r="K171" s="2"/>
      <c r="L171" s="2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x14ac:dyDescent="0.25">
      <c r="A172" s="18"/>
      <c r="B172" s="18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x14ac:dyDescent="0.25"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x14ac:dyDescent="0.25"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x14ac:dyDescent="0.25">
      <c r="H175" s="14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x14ac:dyDescent="0.25">
      <c r="H176" s="1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3:41" x14ac:dyDescent="0.25">
      <c r="C177" s="3"/>
      <c r="D177" s="3"/>
      <c r="E177" s="3"/>
      <c r="F177" s="3"/>
      <c r="H177" s="1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3:41" x14ac:dyDescent="0.25">
      <c r="C178" s="3"/>
      <c r="D178" s="3"/>
      <c r="E178" s="3"/>
      <c r="F178" s="3"/>
      <c r="H178" s="1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3:41" x14ac:dyDescent="0.25">
      <c r="C179" s="3"/>
      <c r="D179" s="3"/>
      <c r="E179" s="3"/>
      <c r="F179" s="3"/>
      <c r="H179" s="1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3:41" x14ac:dyDescent="0.25">
      <c r="C180" s="3"/>
      <c r="D180" s="3"/>
      <c r="E180" s="3"/>
      <c r="F180" s="3"/>
      <c r="H180" s="14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3:41" x14ac:dyDescent="0.25">
      <c r="C181" s="3"/>
      <c r="D181" s="3"/>
      <c r="E181" s="3"/>
      <c r="F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3:41" x14ac:dyDescent="0.25">
      <c r="C182" s="3"/>
      <c r="D182" s="3"/>
      <c r="E182" s="3"/>
      <c r="F182" s="3"/>
    </row>
    <row r="183" spans="3:41" x14ac:dyDescent="0.25">
      <c r="C183" s="3"/>
      <c r="D183" s="3"/>
      <c r="E183" s="3"/>
      <c r="F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</sheetData>
  <mergeCells count="12">
    <mergeCell ref="E1:I1"/>
    <mergeCell ref="G5:G6"/>
    <mergeCell ref="H5:H6"/>
    <mergeCell ref="I5:I6"/>
    <mergeCell ref="A2:I2"/>
    <mergeCell ref="A5:A6"/>
    <mergeCell ref="C5:C6"/>
    <mergeCell ref="D5:D6"/>
    <mergeCell ref="E5:E6"/>
    <mergeCell ref="F5:F6"/>
    <mergeCell ref="H4:I4"/>
    <mergeCell ref="B5:B6"/>
  </mergeCells>
  <pageMargins left="0.98425196850393704" right="0.70866141732283472" top="0.39370078740157483" bottom="0.39370078740157483" header="0" footer="0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+КЦСР+</vt:lpstr>
      <vt:lpstr>'+КЦСР+'!Область_печати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2024-11-13T13:58:42Z</cp:lastPrinted>
  <dcterms:created xsi:type="dcterms:W3CDTF">2019-11-05T14:17:33Z</dcterms:created>
  <dcterms:modified xsi:type="dcterms:W3CDTF">2026-01-29T14:09:02Z</dcterms:modified>
</cp:coreProperties>
</file>